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95" yWindow="210" windowWidth="29040" windowHeight="10335"/>
  </bookViews>
  <sheets>
    <sheet name="K0429_1157017012448_04_0_69_0" sheetId="1" r:id="rId1"/>
  </sheets>
  <definedNames>
    <definedName name="_xlnm._FilterDatabase" localSheetId="0" hidden="1">K0429_1157017012448_04_0_69_0!#REF!</definedName>
    <definedName name="_xlnm.Print_Area" localSheetId="0">K0429_1157017012448_04_0_69_0!$A$1:$EB$20</definedName>
  </definedNames>
  <calcPr calcId="145621" refMode="R1C1"/>
</workbook>
</file>

<file path=xl/calcChain.xml><?xml version="1.0" encoding="utf-8"?>
<calcChain xmlns="http://schemas.openxmlformats.org/spreadsheetml/2006/main">
  <c r="BD91" i="1" l="1"/>
  <c r="BD88" i="1"/>
  <c r="BD85" i="1" s="1"/>
  <c r="BD26" i="1" s="1"/>
  <c r="BD72" i="1"/>
  <c r="BD68" i="1"/>
  <c r="BD66" i="1"/>
  <c r="BD65" i="1"/>
  <c r="BD62" i="1"/>
  <c r="BD60" i="1"/>
  <c r="BD59" i="1"/>
  <c r="BD58" i="1"/>
  <c r="BD56" i="1"/>
  <c r="BD54" i="1"/>
  <c r="BD53" i="1"/>
  <c r="BD52" i="1" s="1"/>
  <c r="BD49" i="1" s="1"/>
  <c r="BD48" i="1" s="1"/>
  <c r="BD22" i="1" s="1"/>
  <c r="BD20" i="1" s="1"/>
  <c r="BD50" i="1"/>
  <c r="CY90" i="1" l="1"/>
  <c r="CW90" i="1"/>
  <c r="CU90" i="1"/>
  <c r="CR90" i="1"/>
  <c r="CP90" i="1"/>
  <c r="CN90" i="1"/>
  <c r="BR90" i="1"/>
  <c r="E90" i="1" s="1"/>
  <c r="BK90" i="1"/>
  <c r="CM90" i="1" s="1"/>
  <c r="CT90" i="1" l="1"/>
  <c r="CR91" i="1"/>
  <c r="CP91" i="1"/>
  <c r="CN91" i="1"/>
  <c r="CM91" i="1"/>
  <c r="CR89" i="1"/>
  <c r="CP89" i="1"/>
  <c r="CN89" i="1"/>
  <c r="CM89" i="1"/>
  <c r="CR88" i="1"/>
  <c r="CP88" i="1"/>
  <c r="CN88" i="1"/>
  <c r="CM88" i="1"/>
  <c r="CR87" i="1"/>
  <c r="CP87" i="1"/>
  <c r="CN87" i="1"/>
  <c r="CM87" i="1"/>
  <c r="CR86" i="1"/>
  <c r="CP86" i="1"/>
  <c r="CN86" i="1"/>
  <c r="CM86" i="1"/>
  <c r="CR73" i="1"/>
  <c r="CP73" i="1"/>
  <c r="CN73" i="1"/>
  <c r="CM73" i="1"/>
  <c r="CR69" i="1"/>
  <c r="CP69" i="1"/>
  <c r="CN69" i="1"/>
  <c r="CM69" i="1"/>
  <c r="CR67" i="1"/>
  <c r="CP67" i="1"/>
  <c r="CN67" i="1"/>
  <c r="CM67" i="1"/>
  <c r="CR64" i="1"/>
  <c r="CP64" i="1"/>
  <c r="CN64" i="1"/>
  <c r="CM64" i="1"/>
  <c r="CR63" i="1"/>
  <c r="CP63" i="1"/>
  <c r="CN63" i="1"/>
  <c r="CM63" i="1"/>
  <c r="CR61" i="1"/>
  <c r="CP61" i="1"/>
  <c r="CN61" i="1"/>
  <c r="CM61" i="1"/>
  <c r="CR58" i="1"/>
  <c r="CP58" i="1"/>
  <c r="CN58" i="1"/>
  <c r="CM58" i="1"/>
  <c r="CR57" i="1"/>
  <c r="CP57" i="1"/>
  <c r="CN57" i="1"/>
  <c r="CM57" i="1"/>
  <c r="CR56" i="1"/>
  <c r="CP56" i="1"/>
  <c r="CN56" i="1"/>
  <c r="CM56" i="1"/>
  <c r="CR55" i="1"/>
  <c r="CP55" i="1"/>
  <c r="CN55" i="1"/>
  <c r="CM55" i="1"/>
  <c r="CR54" i="1"/>
  <c r="CP54" i="1"/>
  <c r="CN54" i="1"/>
  <c r="CM54" i="1"/>
  <c r="CR53" i="1"/>
  <c r="CP53" i="1"/>
  <c r="CN53" i="1"/>
  <c r="CM53" i="1"/>
  <c r="CN51" i="1"/>
  <c r="CP51" i="1"/>
  <c r="CR51" i="1"/>
  <c r="CM51" i="1"/>
  <c r="BK85" i="1" l="1"/>
  <c r="BK26" i="1" s="1"/>
  <c r="BP85" i="1"/>
  <c r="BP26" i="1" s="1"/>
  <c r="BN85" i="1"/>
  <c r="BL85" i="1"/>
  <c r="BP72" i="1"/>
  <c r="BN72" i="1"/>
  <c r="BL72" i="1"/>
  <c r="BK72" i="1"/>
  <c r="BP68" i="1"/>
  <c r="BN68" i="1"/>
  <c r="BN65" i="1" s="1"/>
  <c r="BL68" i="1"/>
  <c r="BL65" i="1" s="1"/>
  <c r="BK68" i="1"/>
  <c r="BK65" i="1" s="1"/>
  <c r="BP66" i="1"/>
  <c r="BP65" i="1" s="1"/>
  <c r="BN66" i="1"/>
  <c r="BL66" i="1"/>
  <c r="BK66" i="1"/>
  <c r="BP62" i="1"/>
  <c r="BN62" i="1"/>
  <c r="BN59" i="1" s="1"/>
  <c r="BL62" i="1"/>
  <c r="BL59" i="1" s="1"/>
  <c r="BK62" i="1"/>
  <c r="BK59" i="1" s="1"/>
  <c r="BP60" i="1"/>
  <c r="BP59" i="1" s="1"/>
  <c r="BN60" i="1"/>
  <c r="BL60" i="1"/>
  <c r="BK60" i="1"/>
  <c r="BK56" i="1"/>
  <c r="BP52" i="1"/>
  <c r="BP49" i="1" s="1"/>
  <c r="BN52" i="1"/>
  <c r="BN49" i="1" s="1"/>
  <c r="BL52" i="1"/>
  <c r="BL49" i="1" s="1"/>
  <c r="BK52" i="1"/>
  <c r="BK49" i="1" s="1"/>
  <c r="BP50" i="1"/>
  <c r="BN50" i="1"/>
  <c r="BL50" i="1"/>
  <c r="BK50" i="1"/>
  <c r="BN26" i="1"/>
  <c r="BL26" i="1"/>
  <c r="BB85" i="1"/>
  <c r="BB26" i="1" s="1"/>
  <c r="AZ85" i="1"/>
  <c r="AZ26" i="1" s="1"/>
  <c r="AX85" i="1"/>
  <c r="AW85" i="1"/>
  <c r="BB73" i="1"/>
  <c r="AW73" i="1"/>
  <c r="BB72" i="1"/>
  <c r="AZ72" i="1"/>
  <c r="AX72" i="1"/>
  <c r="AX65" i="1" s="1"/>
  <c r="AW72" i="1"/>
  <c r="AW69" i="1"/>
  <c r="AW68" i="1" s="1"/>
  <c r="AW65" i="1" s="1"/>
  <c r="BB68" i="1"/>
  <c r="BB65" i="1" s="1"/>
  <c r="AZ68" i="1"/>
  <c r="AZ65" i="1" s="1"/>
  <c r="AX68" i="1"/>
  <c r="BB66" i="1"/>
  <c r="AZ66" i="1"/>
  <c r="AX66" i="1"/>
  <c r="AW66" i="1"/>
  <c r="BB62" i="1"/>
  <c r="BB59" i="1" s="1"/>
  <c r="AZ62" i="1"/>
  <c r="AZ59" i="1" s="1"/>
  <c r="AX62" i="1"/>
  <c r="AW62" i="1"/>
  <c r="BB60" i="1"/>
  <c r="AZ60" i="1"/>
  <c r="AX60" i="1"/>
  <c r="AW60" i="1"/>
  <c r="AX59" i="1"/>
  <c r="AW59" i="1"/>
  <c r="AW58" i="1"/>
  <c r="AW56" i="1"/>
  <c r="AW52" i="1" s="1"/>
  <c r="AW54" i="1"/>
  <c r="AW53" i="1"/>
  <c r="BB52" i="1"/>
  <c r="AZ52" i="1"/>
  <c r="AX52" i="1"/>
  <c r="BB50" i="1"/>
  <c r="AZ50" i="1"/>
  <c r="AX50" i="1"/>
  <c r="AX49" i="1" s="1"/>
  <c r="AW50" i="1"/>
  <c r="BB49" i="1"/>
  <c r="AZ49" i="1"/>
  <c r="AX26" i="1"/>
  <c r="AW26" i="1"/>
  <c r="AX48" i="1" l="1"/>
  <c r="AX22" i="1" s="1"/>
  <c r="AX20" i="1" s="1"/>
  <c r="BL48" i="1"/>
  <c r="BL22" i="1" s="1"/>
  <c r="BL20" i="1" s="1"/>
  <c r="BK48" i="1"/>
  <c r="BK22" i="1" s="1"/>
  <c r="BK20" i="1" s="1"/>
  <c r="BN48" i="1"/>
  <c r="BN22" i="1" s="1"/>
  <c r="BN20" i="1" s="1"/>
  <c r="BP48" i="1"/>
  <c r="BP22" i="1" s="1"/>
  <c r="BP20" i="1" s="1"/>
  <c r="AZ48" i="1"/>
  <c r="AZ22" i="1" s="1"/>
  <c r="AZ20" i="1" s="1"/>
  <c r="BB48" i="1"/>
  <c r="BB22" i="1" s="1"/>
  <c r="BB20" i="1" s="1"/>
  <c r="AW49" i="1"/>
  <c r="AW48" i="1" s="1"/>
  <c r="AW22" i="1" s="1"/>
  <c r="AW20" i="1" s="1"/>
  <c r="AP61" i="1"/>
  <c r="AP53" i="1"/>
  <c r="AN85" i="1" l="1"/>
  <c r="AL85" i="1"/>
  <c r="AJ85" i="1"/>
  <c r="AI85" i="1"/>
  <c r="AN73" i="1"/>
  <c r="AI73" i="1"/>
  <c r="AN72" i="1"/>
  <c r="AL72" i="1"/>
  <c r="AL65" i="1" s="1"/>
  <c r="AJ72" i="1"/>
  <c r="AJ65" i="1" s="1"/>
  <c r="AI72" i="1"/>
  <c r="AI69" i="1"/>
  <c r="AI68" i="1" s="1"/>
  <c r="AI65" i="1" s="1"/>
  <c r="AN68" i="1"/>
  <c r="AN65" i="1" s="1"/>
  <c r="AL68" i="1"/>
  <c r="AJ68" i="1"/>
  <c r="AN66" i="1"/>
  <c r="AL66" i="1"/>
  <c r="AJ66" i="1"/>
  <c r="AI66" i="1"/>
  <c r="AN62" i="1"/>
  <c r="AN59" i="1" s="1"/>
  <c r="AL62" i="1"/>
  <c r="AJ62" i="1"/>
  <c r="AI62" i="1"/>
  <c r="AN60" i="1"/>
  <c r="AL60" i="1"/>
  <c r="AJ60" i="1"/>
  <c r="AI60" i="1"/>
  <c r="AL59" i="1"/>
  <c r="AJ59" i="1"/>
  <c r="AI59" i="1"/>
  <c r="AI56" i="1"/>
  <c r="AI54" i="1"/>
  <c r="AI52" i="1" s="1"/>
  <c r="AI53" i="1"/>
  <c r="AN52" i="1"/>
  <c r="AL52" i="1"/>
  <c r="AJ52" i="1"/>
  <c r="AN50" i="1"/>
  <c r="AL50" i="1"/>
  <c r="AJ50" i="1"/>
  <c r="AI50" i="1"/>
  <c r="AN49" i="1"/>
  <c r="AL49" i="1"/>
  <c r="AJ49" i="1"/>
  <c r="AN26" i="1"/>
  <c r="AL26" i="1"/>
  <c r="AJ26" i="1"/>
  <c r="AI26" i="1"/>
  <c r="AL48" i="1" l="1"/>
  <c r="AL22" i="1" s="1"/>
  <c r="AL20" i="1" s="1"/>
  <c r="AJ48" i="1"/>
  <c r="AJ22" i="1" s="1"/>
  <c r="AJ20" i="1" s="1"/>
  <c r="AN48" i="1"/>
  <c r="AN22" i="1" s="1"/>
  <c r="AN20" i="1" s="1"/>
  <c r="AI49" i="1"/>
  <c r="AI48" i="1" s="1"/>
  <c r="AI22" i="1" s="1"/>
  <c r="AI20" i="1" s="1"/>
  <c r="CW64" i="1"/>
  <c r="AE64" i="1" l="1"/>
  <c r="BR85" i="1" l="1"/>
  <c r="BR26" i="1" s="1"/>
  <c r="BR72" i="1"/>
  <c r="BR68" i="1"/>
  <c r="BR66" i="1"/>
  <c r="BR65" i="1" s="1"/>
  <c r="BR62" i="1"/>
  <c r="BR60" i="1"/>
  <c r="BR59" i="1"/>
  <c r="BR56" i="1"/>
  <c r="BR52" i="1" s="1"/>
  <c r="BR50" i="1"/>
  <c r="AP85" i="1"/>
  <c r="AP26" i="1" s="1"/>
  <c r="AP72" i="1"/>
  <c r="AP68" i="1"/>
  <c r="AP66" i="1"/>
  <c r="AP62" i="1"/>
  <c r="AP60" i="1"/>
  <c r="AP59" i="1" s="1"/>
  <c r="AP52" i="1"/>
  <c r="AP50" i="1"/>
  <c r="AP65" i="1" l="1"/>
  <c r="AP49" i="1"/>
  <c r="AP48" i="1" s="1"/>
  <c r="AP22" i="1" s="1"/>
  <c r="AP20" i="1" s="1"/>
  <c r="BR49" i="1"/>
  <c r="BR48" i="1" s="1"/>
  <c r="BR22" i="1" s="1"/>
  <c r="BR20" i="1" s="1"/>
  <c r="CY60" i="1" l="1"/>
  <c r="CU60" i="1"/>
  <c r="CK60" i="1"/>
  <c r="CI60" i="1"/>
  <c r="CG60" i="1"/>
  <c r="CF60" i="1"/>
  <c r="CK59" i="1"/>
  <c r="CG59" i="1"/>
  <c r="CF59" i="1"/>
  <c r="CD60" i="1"/>
  <c r="CB60" i="1"/>
  <c r="BZ60" i="1"/>
  <c r="BY60" i="1"/>
  <c r="CD59" i="1"/>
  <c r="BZ59" i="1"/>
  <c r="BY59" i="1"/>
  <c r="BW60" i="1"/>
  <c r="BU60" i="1"/>
  <c r="BS60" i="1"/>
  <c r="BW59" i="1"/>
  <c r="BW48" i="1" s="1"/>
  <c r="BS59" i="1"/>
  <c r="BI60" i="1"/>
  <c r="BG60" i="1"/>
  <c r="BG59" i="1" s="1"/>
  <c r="BE60" i="1"/>
  <c r="BI59" i="1"/>
  <c r="BE59" i="1"/>
  <c r="AU60" i="1"/>
  <c r="AS60" i="1"/>
  <c r="AS59" i="1" s="1"/>
  <c r="AQ60" i="1"/>
  <c r="AU59" i="1"/>
  <c r="AQ59" i="1"/>
  <c r="AG60" i="1"/>
  <c r="AE60" i="1"/>
  <c r="AC60" i="1"/>
  <c r="AC59" i="1" s="1"/>
  <c r="AB60" i="1"/>
  <c r="AG59" i="1"/>
  <c r="AB59" i="1"/>
  <c r="Z60" i="1"/>
  <c r="Z59" i="1" s="1"/>
  <c r="X60" i="1"/>
  <c r="V60" i="1"/>
  <c r="V59" i="1" s="1"/>
  <c r="U60" i="1"/>
  <c r="U59" i="1"/>
  <c r="D60" i="1"/>
  <c r="CY50" i="1"/>
  <c r="CW50" i="1"/>
  <c r="CU50" i="1"/>
  <c r="CK50" i="1"/>
  <c r="CI50" i="1"/>
  <c r="CG50" i="1"/>
  <c r="CF50" i="1"/>
  <c r="CK49" i="1"/>
  <c r="CI49" i="1"/>
  <c r="CG49" i="1"/>
  <c r="CF49" i="1"/>
  <c r="CK48" i="1"/>
  <c r="CD50" i="1"/>
  <c r="CB50" i="1"/>
  <c r="BZ50" i="1"/>
  <c r="BY50" i="1"/>
  <c r="CD49" i="1"/>
  <c r="CB49" i="1"/>
  <c r="BZ49" i="1"/>
  <c r="BY49" i="1"/>
  <c r="CD48" i="1"/>
  <c r="BW50" i="1"/>
  <c r="BU50" i="1"/>
  <c r="BS50" i="1"/>
  <c r="BW49" i="1"/>
  <c r="BU49" i="1"/>
  <c r="BS49" i="1"/>
  <c r="BI50" i="1"/>
  <c r="BG50" i="1"/>
  <c r="BE50" i="1"/>
  <c r="BE49" i="1" s="1"/>
  <c r="BI49" i="1"/>
  <c r="BG49" i="1"/>
  <c r="AU50" i="1"/>
  <c r="AS50" i="1"/>
  <c r="AQ50" i="1"/>
  <c r="AU49" i="1"/>
  <c r="AS49" i="1"/>
  <c r="AQ49" i="1"/>
  <c r="AG50" i="1"/>
  <c r="AE50" i="1"/>
  <c r="AC50" i="1"/>
  <c r="AB50" i="1"/>
  <c r="AG49" i="1"/>
  <c r="AE49" i="1"/>
  <c r="AB49" i="1"/>
  <c r="AG48" i="1"/>
  <c r="Z50" i="1"/>
  <c r="Z49" i="1" s="1"/>
  <c r="X50" i="1"/>
  <c r="X49" i="1"/>
  <c r="V50" i="1"/>
  <c r="U50" i="1"/>
  <c r="U49" i="1"/>
  <c r="U48" i="1"/>
  <c r="D50" i="1"/>
  <c r="CY61" i="1"/>
  <c r="CW61" i="1"/>
  <c r="CW60" i="1" s="1"/>
  <c r="CU61" i="1"/>
  <c r="CR60" i="1"/>
  <c r="CP60" i="1"/>
  <c r="CN60" i="1"/>
  <c r="CM60" i="1"/>
  <c r="CY51" i="1"/>
  <c r="CW51" i="1"/>
  <c r="CU51" i="1"/>
  <c r="CR50" i="1"/>
  <c r="CP50" i="1"/>
  <c r="CN50" i="1"/>
  <c r="CT51" i="1"/>
  <c r="CT50" i="1" s="1"/>
  <c r="Z48" i="1" l="1"/>
  <c r="E61" i="1"/>
  <c r="E60" i="1" s="1"/>
  <c r="CT61" i="1"/>
  <c r="CT60" i="1" s="1"/>
  <c r="E51" i="1"/>
  <c r="E50" i="1" s="1"/>
  <c r="CM50" i="1"/>
  <c r="CR85" i="1" l="1"/>
  <c r="CR26" i="1" s="1"/>
  <c r="CR72" i="1"/>
  <c r="CR68" i="1"/>
  <c r="CR66" i="1"/>
  <c r="CR62" i="1"/>
  <c r="CR59" i="1" s="1"/>
  <c r="CR52" i="1"/>
  <c r="CR49" i="1" s="1"/>
  <c r="CD85" i="1"/>
  <c r="CD26" i="1" s="1"/>
  <c r="CB85" i="1"/>
  <c r="CB26" i="1" s="1"/>
  <c r="BZ85" i="1"/>
  <c r="BZ26" i="1" s="1"/>
  <c r="BY85" i="1"/>
  <c r="BY26" i="1" s="1"/>
  <c r="CD72" i="1"/>
  <c r="CB72" i="1"/>
  <c r="BZ72" i="1"/>
  <c r="BY72" i="1"/>
  <c r="CD68" i="1"/>
  <c r="CB68" i="1"/>
  <c r="BZ68" i="1"/>
  <c r="BZ65" i="1" s="1"/>
  <c r="BZ48" i="1" s="1"/>
  <c r="BY68" i="1"/>
  <c r="CD66" i="1"/>
  <c r="CD65" i="1" s="1"/>
  <c r="CD22" i="1" s="1"/>
  <c r="CD20" i="1" s="1"/>
  <c r="CB66" i="1"/>
  <c r="BZ66" i="1"/>
  <c r="BY66" i="1"/>
  <c r="CD62" i="1"/>
  <c r="CB62" i="1"/>
  <c r="CB59" i="1" s="1"/>
  <c r="BZ62" i="1"/>
  <c r="BY62" i="1"/>
  <c r="CD52" i="1"/>
  <c r="CB52" i="1"/>
  <c r="BZ52" i="1"/>
  <c r="BY52" i="1"/>
  <c r="BY65" i="1" l="1"/>
  <c r="BY48" i="1" s="1"/>
  <c r="CB65" i="1"/>
  <c r="CB48" i="1" s="1"/>
  <c r="CB22" i="1" s="1"/>
  <c r="CB20" i="1" s="1"/>
  <c r="CR65" i="1"/>
  <c r="CR48" i="1" s="1"/>
  <c r="CR22" i="1" s="1"/>
  <c r="CR20" i="1" s="1"/>
  <c r="BZ22" i="1"/>
  <c r="BZ20" i="1" s="1"/>
  <c r="BY22" i="1"/>
  <c r="BY20" i="1" s="1"/>
  <c r="AG67" i="1" l="1"/>
  <c r="AB85" i="1"/>
  <c r="AB26" i="1" s="1"/>
  <c r="AB73" i="1"/>
  <c r="AB72" i="1" s="1"/>
  <c r="AB69" i="1"/>
  <c r="AB68" i="1"/>
  <c r="AB67" i="1"/>
  <c r="AB66" i="1"/>
  <c r="AB64" i="1"/>
  <c r="AB62" i="1"/>
  <c r="AB57" i="1"/>
  <c r="AB55" i="1"/>
  <c r="AB54" i="1"/>
  <c r="AB53" i="1"/>
  <c r="AB52" i="1" s="1"/>
  <c r="AB65" i="1" l="1"/>
  <c r="AB48" i="1" s="1"/>
  <c r="AB22" i="1"/>
  <c r="AB20" i="1"/>
  <c r="U88" i="1" l="1"/>
  <c r="U86" i="1"/>
  <c r="Z85" i="1"/>
  <c r="X85" i="1"/>
  <c r="X26" i="1" s="1"/>
  <c r="V85" i="1"/>
  <c r="V26" i="1" s="1"/>
  <c r="U85" i="1"/>
  <c r="U26" i="1" s="1"/>
  <c r="U73" i="1"/>
  <c r="Z72" i="1"/>
  <c r="X72" i="1"/>
  <c r="V72" i="1"/>
  <c r="U72" i="1"/>
  <c r="U69" i="1"/>
  <c r="U68" i="1" s="1"/>
  <c r="Z68" i="1"/>
  <c r="X68" i="1"/>
  <c r="V68" i="1"/>
  <c r="U67" i="1"/>
  <c r="Z66" i="1"/>
  <c r="X66" i="1"/>
  <c r="V66" i="1"/>
  <c r="U66" i="1"/>
  <c r="Z65" i="1"/>
  <c r="X65" i="1"/>
  <c r="V65" i="1"/>
  <c r="Z62" i="1"/>
  <c r="X62" i="1"/>
  <c r="X59" i="1" s="1"/>
  <c r="X48" i="1" s="1"/>
  <c r="V62" i="1"/>
  <c r="U62" i="1"/>
  <c r="U56" i="1"/>
  <c r="U55" i="1"/>
  <c r="U54" i="1"/>
  <c r="U53" i="1"/>
  <c r="U52" i="1" s="1"/>
  <c r="Z52" i="1"/>
  <c r="X52" i="1"/>
  <c r="V52" i="1"/>
  <c r="V49" i="1" s="1"/>
  <c r="V48" i="1" s="1"/>
  <c r="Z26" i="1"/>
  <c r="V22" i="1" l="1"/>
  <c r="V20" i="1" s="1"/>
  <c r="X22" i="1"/>
  <c r="X20" i="1" s="1"/>
  <c r="Z22" i="1"/>
  <c r="Z20" i="1" s="1"/>
  <c r="U65" i="1"/>
  <c r="U22" i="1" s="1"/>
  <c r="U20" i="1" s="1"/>
  <c r="CY91" i="1"/>
  <c r="CY89" i="1"/>
  <c r="CY88" i="1"/>
  <c r="CY87" i="1"/>
  <c r="CY86" i="1"/>
  <c r="CY73" i="1"/>
  <c r="CY72" i="1" s="1"/>
  <c r="CY69" i="1"/>
  <c r="CY68" i="1" s="1"/>
  <c r="CY67" i="1"/>
  <c r="CY66" i="1" s="1"/>
  <c r="CY64" i="1"/>
  <c r="CY63" i="1"/>
  <c r="CY62" i="1" s="1"/>
  <c r="CY59" i="1" s="1"/>
  <c r="CY58" i="1"/>
  <c r="CY57" i="1"/>
  <c r="CY56" i="1"/>
  <c r="CY55" i="1"/>
  <c r="CY54" i="1"/>
  <c r="CY53" i="1"/>
  <c r="CK85" i="1"/>
  <c r="CK26" i="1" s="1"/>
  <c r="CK72" i="1"/>
  <c r="CK68" i="1"/>
  <c r="CK66" i="1"/>
  <c r="CK62" i="1"/>
  <c r="CK52" i="1"/>
  <c r="BW85" i="1"/>
  <c r="BW26" i="1" s="1"/>
  <c r="BW72" i="1"/>
  <c r="BW68" i="1"/>
  <c r="BW66" i="1"/>
  <c r="BW62" i="1"/>
  <c r="BW52" i="1"/>
  <c r="BI85" i="1"/>
  <c r="BI26" i="1" s="1"/>
  <c r="BI72" i="1"/>
  <c r="BI68" i="1"/>
  <c r="BI66" i="1"/>
  <c r="BI62" i="1"/>
  <c r="BI52" i="1"/>
  <c r="AU85" i="1"/>
  <c r="AU26" i="1" s="1"/>
  <c r="AU72" i="1"/>
  <c r="AU68" i="1"/>
  <c r="AU66" i="1"/>
  <c r="AU62" i="1"/>
  <c r="AU52" i="1"/>
  <c r="AG85" i="1"/>
  <c r="AG26" i="1" s="1"/>
  <c r="AG72" i="1"/>
  <c r="AG68" i="1"/>
  <c r="AG66" i="1"/>
  <c r="AG62" i="1"/>
  <c r="AG52" i="1"/>
  <c r="CY52" i="1" l="1"/>
  <c r="CY49" i="1" s="1"/>
  <c r="CY85" i="1"/>
  <c r="CY26" i="1" s="1"/>
  <c r="CK65" i="1"/>
  <c r="CK22" i="1" s="1"/>
  <c r="CK20" i="1" s="1"/>
  <c r="BW65" i="1"/>
  <c r="BW22" i="1"/>
  <c r="BW20" i="1" s="1"/>
  <c r="BI65" i="1"/>
  <c r="BI48" i="1" s="1"/>
  <c r="BI22" i="1" s="1"/>
  <c r="BI20" i="1" s="1"/>
  <c r="AU65" i="1"/>
  <c r="AU48" i="1" s="1"/>
  <c r="AU22" i="1" s="1"/>
  <c r="AU20" i="1" s="1"/>
  <c r="CY65" i="1"/>
  <c r="CY48" i="1" s="1"/>
  <c r="AG65" i="1"/>
  <c r="AG22" i="1" s="1"/>
  <c r="AG20" i="1" s="1"/>
  <c r="CF85" i="1"/>
  <c r="CF26" i="1" s="1"/>
  <c r="CF72" i="1"/>
  <c r="CF68" i="1"/>
  <c r="CF66" i="1"/>
  <c r="CF62" i="1"/>
  <c r="CF52" i="1"/>
  <c r="CF65" i="1" l="1"/>
  <c r="CF48" i="1" s="1"/>
  <c r="CY22" i="1"/>
  <c r="CY20" i="1" s="1"/>
  <c r="CF22" i="1"/>
  <c r="CF20" i="1" s="1"/>
  <c r="AE65" i="1" l="1"/>
  <c r="AC65" i="1"/>
  <c r="CW73" i="1"/>
  <c r="CU73" i="1"/>
  <c r="CT73" i="1"/>
  <c r="CT72" i="1" s="1"/>
  <c r="CP72" i="1"/>
  <c r="CN72" i="1"/>
  <c r="CM72" i="1"/>
  <c r="E73" i="1"/>
  <c r="E72" i="1" s="1"/>
  <c r="CW72" i="1"/>
  <c r="CU72" i="1"/>
  <c r="CI72" i="1"/>
  <c r="CG72" i="1"/>
  <c r="BU72" i="1"/>
  <c r="BS72" i="1"/>
  <c r="BG72" i="1"/>
  <c r="BE72" i="1"/>
  <c r="AS72" i="1"/>
  <c r="AQ72" i="1"/>
  <c r="AE72" i="1"/>
  <c r="AC72" i="1"/>
  <c r="D72" i="1"/>
  <c r="CW89" i="1" l="1"/>
  <c r="CU89" i="1"/>
  <c r="CT89" i="1"/>
  <c r="E89" i="1"/>
  <c r="CW68" i="1" l="1"/>
  <c r="CW65" i="1" s="1"/>
  <c r="CU68" i="1"/>
  <c r="CU65" i="1" s="1"/>
  <c r="CI68" i="1"/>
  <c r="CI65" i="1" s="1"/>
  <c r="CG68" i="1"/>
  <c r="CG65" i="1" s="1"/>
  <c r="CG48" i="1" s="1"/>
  <c r="BU68" i="1"/>
  <c r="BU65" i="1" s="1"/>
  <c r="BS68" i="1"/>
  <c r="BS65" i="1" s="1"/>
  <c r="BS48" i="1" s="1"/>
  <c r="BG68" i="1"/>
  <c r="BG65" i="1" s="1"/>
  <c r="BG48" i="1" s="1"/>
  <c r="BE68" i="1"/>
  <c r="BE65" i="1" s="1"/>
  <c r="BE48" i="1" s="1"/>
  <c r="AS68" i="1"/>
  <c r="AS65" i="1" s="1"/>
  <c r="AS48" i="1" s="1"/>
  <c r="AQ68" i="1"/>
  <c r="AQ65" i="1" s="1"/>
  <c r="AQ48" i="1" s="1"/>
  <c r="AE68" i="1"/>
  <c r="AC68" i="1"/>
  <c r="D68" i="1"/>
  <c r="CW66" i="1"/>
  <c r="CU66" i="1"/>
  <c r="CI66" i="1"/>
  <c r="CG66" i="1"/>
  <c r="BU66" i="1"/>
  <c r="BS66" i="1"/>
  <c r="BG66" i="1"/>
  <c r="BE66" i="1"/>
  <c r="AS66" i="1"/>
  <c r="AQ66" i="1"/>
  <c r="AE66" i="1"/>
  <c r="AC66" i="1"/>
  <c r="D66" i="1"/>
  <c r="CW69" i="1"/>
  <c r="CU69" i="1"/>
  <c r="CT69" i="1"/>
  <c r="CT68" i="1" s="1"/>
  <c r="CP68" i="1"/>
  <c r="CN68" i="1"/>
  <c r="CM68" i="1"/>
  <c r="E69" i="1"/>
  <c r="E68" i="1" s="1"/>
  <c r="CW67" i="1"/>
  <c r="CU67" i="1"/>
  <c r="CT67" i="1"/>
  <c r="CT66" i="1" s="1"/>
  <c r="CP66" i="1"/>
  <c r="CN66" i="1"/>
  <c r="CM66" i="1"/>
  <c r="E67" i="1"/>
  <c r="E66" i="1" s="1"/>
  <c r="CW57" i="1"/>
  <c r="CU57" i="1"/>
  <c r="CT57" i="1"/>
  <c r="E57" i="1"/>
  <c r="CP65" i="1" l="1"/>
  <c r="CN65" i="1"/>
  <c r="CT65" i="1"/>
  <c r="E65" i="1"/>
  <c r="D65" i="1"/>
  <c r="CM65" i="1"/>
  <c r="CW88" i="1"/>
  <c r="CU88" i="1"/>
  <c r="CT88" i="1"/>
  <c r="E88" i="1"/>
  <c r="CW56" i="1"/>
  <c r="CU56" i="1"/>
  <c r="CT56" i="1"/>
  <c r="E56" i="1"/>
  <c r="E91" i="1" l="1"/>
  <c r="E87" i="1"/>
  <c r="E86" i="1"/>
  <c r="E64" i="1"/>
  <c r="E63" i="1"/>
  <c r="E54" i="1"/>
  <c r="E55" i="1"/>
  <c r="E58" i="1"/>
  <c r="CW91" i="1"/>
  <c r="CU91" i="1"/>
  <c r="CT91" i="1"/>
  <c r="CW87" i="1"/>
  <c r="CU87" i="1"/>
  <c r="CT87" i="1"/>
  <c r="CW86" i="1"/>
  <c r="CU86" i="1"/>
  <c r="CT86" i="1"/>
  <c r="CU64" i="1"/>
  <c r="CT64" i="1"/>
  <c r="CW63" i="1"/>
  <c r="CU63" i="1"/>
  <c r="CT63" i="1"/>
  <c r="CW54" i="1" l="1"/>
  <c r="CW55" i="1"/>
  <c r="CW58" i="1"/>
  <c r="CU54" i="1"/>
  <c r="CU55" i="1"/>
  <c r="CU58" i="1"/>
  <c r="CU53" i="1"/>
  <c r="CW53" i="1"/>
  <c r="CT54" i="1"/>
  <c r="CT55" i="1"/>
  <c r="CT58" i="1"/>
  <c r="CT53" i="1"/>
  <c r="CW85" i="1" l="1"/>
  <c r="CU85" i="1"/>
  <c r="CU26" i="1" s="1"/>
  <c r="CT85" i="1"/>
  <c r="CT26" i="1" s="1"/>
  <c r="CP85" i="1"/>
  <c r="CP26" i="1" s="1"/>
  <c r="CN85" i="1"/>
  <c r="CN26" i="1" s="1"/>
  <c r="CM85" i="1"/>
  <c r="CM26" i="1" s="1"/>
  <c r="CI85" i="1"/>
  <c r="CI26" i="1" s="1"/>
  <c r="CG85" i="1"/>
  <c r="CG26" i="1" s="1"/>
  <c r="BU85" i="1"/>
  <c r="BU26" i="1" s="1"/>
  <c r="BS85" i="1"/>
  <c r="BS26" i="1" s="1"/>
  <c r="BG85" i="1"/>
  <c r="BG26" i="1" s="1"/>
  <c r="BE85" i="1"/>
  <c r="BE26" i="1" s="1"/>
  <c r="AS85" i="1"/>
  <c r="AQ85" i="1"/>
  <c r="AE85" i="1"/>
  <c r="AE26" i="1" s="1"/>
  <c r="AC85" i="1"/>
  <c r="AC26" i="1" s="1"/>
  <c r="AQ26" i="1"/>
  <c r="AS26" i="1"/>
  <c r="CW26" i="1"/>
  <c r="CW62" i="1"/>
  <c r="CW59" i="1" s="1"/>
  <c r="CW48" i="1" s="1"/>
  <c r="CU62" i="1"/>
  <c r="CU59" i="1" s="1"/>
  <c r="CP62" i="1"/>
  <c r="CP59" i="1" s="1"/>
  <c r="CN62" i="1"/>
  <c r="CN59" i="1" s="1"/>
  <c r="CI62" i="1"/>
  <c r="CI59" i="1" s="1"/>
  <c r="CI48" i="1" s="1"/>
  <c r="CG62" i="1"/>
  <c r="BU62" i="1"/>
  <c r="BU59" i="1" s="1"/>
  <c r="BU48" i="1" s="1"/>
  <c r="BS62" i="1"/>
  <c r="BG62" i="1"/>
  <c r="BE62" i="1"/>
  <c r="AS62" i="1"/>
  <c r="AQ62" i="1"/>
  <c r="AE62" i="1"/>
  <c r="AE59" i="1" s="1"/>
  <c r="AE48" i="1" s="1"/>
  <c r="AC62" i="1"/>
  <c r="CW52" i="1"/>
  <c r="CW49" i="1" s="1"/>
  <c r="CU52" i="1"/>
  <c r="CU49" i="1" s="1"/>
  <c r="CU48" i="1" s="1"/>
  <c r="CP52" i="1"/>
  <c r="CP49" i="1" s="1"/>
  <c r="CN52" i="1"/>
  <c r="CN49" i="1" s="1"/>
  <c r="CM52" i="1"/>
  <c r="CM49" i="1" s="1"/>
  <c r="CI52" i="1"/>
  <c r="CG52" i="1"/>
  <c r="BU52" i="1"/>
  <c r="BS52" i="1"/>
  <c r="BG52" i="1"/>
  <c r="BE52" i="1"/>
  <c r="AS52" i="1"/>
  <c r="AQ52" i="1"/>
  <c r="AE52" i="1"/>
  <c r="AC52" i="1"/>
  <c r="AC49" i="1" s="1"/>
  <c r="AC48" i="1" s="1"/>
  <c r="D62" i="1"/>
  <c r="D59" i="1" s="1"/>
  <c r="CP48" i="1" l="1"/>
  <c r="CN48" i="1"/>
  <c r="CN22" i="1" s="1"/>
  <c r="CN20" i="1" s="1"/>
  <c r="D85" i="1"/>
  <c r="D26" i="1" s="1"/>
  <c r="D52" i="1"/>
  <c r="D49" i="1" s="1"/>
  <c r="D48" i="1" s="1"/>
  <c r="CW22" i="1"/>
  <c r="CW20" i="1" s="1"/>
  <c r="CI22" i="1"/>
  <c r="CI20" i="1" s="1"/>
  <c r="AC22" i="1"/>
  <c r="AC20" i="1" s="1"/>
  <c r="AS22" i="1"/>
  <c r="AS20" i="1" s="1"/>
  <c r="BE22" i="1"/>
  <c r="BE20" i="1" s="1"/>
  <c r="BG22" i="1"/>
  <c r="BG20" i="1" s="1"/>
  <c r="BS22" i="1"/>
  <c r="BS20" i="1" s="1"/>
  <c r="BU22" i="1"/>
  <c r="BU20" i="1" s="1"/>
  <c r="AE22" i="1"/>
  <c r="AE20" i="1" s="1"/>
  <c r="CG22" i="1"/>
  <c r="CG20" i="1" s="1"/>
  <c r="AQ22" i="1"/>
  <c r="AQ20" i="1" s="1"/>
  <c r="CP22" i="1"/>
  <c r="CP20" i="1" s="1"/>
  <c r="CU22" i="1"/>
  <c r="CU20" i="1" s="1"/>
  <c r="D22" i="1" l="1"/>
  <c r="D20" i="1" s="1"/>
  <c r="E53" i="1"/>
  <c r="E52" i="1" s="1"/>
  <c r="E49" i="1" s="1"/>
  <c r="CT52" i="1" l="1"/>
  <c r="CT49" i="1" s="1"/>
  <c r="CT62" i="1" l="1"/>
  <c r="CT59" i="1" s="1"/>
  <c r="CT48" i="1" s="1"/>
  <c r="CT22" i="1" l="1"/>
  <c r="CT20" i="1" s="1"/>
  <c r="CM62" i="1"/>
  <c r="CM59" i="1" s="1"/>
  <c r="CM48" i="1" s="1"/>
  <c r="CM22" i="1" l="1"/>
  <c r="CM20" i="1" s="1"/>
  <c r="E85" i="1"/>
  <c r="E26" i="1" s="1"/>
  <c r="E62" i="1"/>
  <c r="E59" i="1" s="1"/>
  <c r="E48" i="1" s="1"/>
  <c r="E22" i="1" l="1"/>
  <c r="E20" i="1" s="1"/>
</calcChain>
</file>

<file path=xl/sharedStrings.xml><?xml version="1.0" encoding="utf-8"?>
<sst xmlns="http://schemas.openxmlformats.org/spreadsheetml/2006/main" count="6052" uniqueCount="280">
  <si>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</si>
  <si>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</si>
  <si>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</si>
  <si>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</si>
  <si>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</si>
  <si>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</si>
  <si>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</si>
  <si>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</si>
  <si>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</si>
  <si>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</si>
  <si>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</si>
  <si>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</si>
  <si>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</si>
  <si>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</si>
  <si>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</si>
  <si>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</si>
  <si>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</si>
  <si>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</si>
  <si>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</si>
  <si>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</si>
  <si>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</si>
  <si>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</si>
  <si>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</si>
  <si>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</si>
  <si>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</si>
  <si>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</si>
  <si>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</si>
  <si>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</si>
  <si>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</si>
  <si>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</si>
  <si>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</si>
  <si>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</si>
  <si>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</si>
  <si>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</si>
  <si>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</si>
  <si>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</si>
  <si>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</si>
  <si>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</si>
  <si>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</si>
  <si>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</si>
  <si>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</si>
  <si>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</si>
  <si>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</si>
  <si>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</si>
  <si>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</si>
  <si>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</si>
  <si>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</si>
  <si>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</si>
  <si>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</si>
  <si>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</si>
  <si>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</si>
  <si>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</si>
  <si>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</si>
  <si>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</si>
  <si>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</si>
  <si>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</si>
  <si>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</si>
  <si>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</si>
  <si>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</si>
  <si>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</si>
  <si>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</si>
  <si>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</si>
  <si>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</si>
  <si>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</si>
  <si>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</si>
  <si>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</si>
  <si>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</si>
  <si>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</si>
  <si>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</si>
  <si>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</si>
  <si>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</si>
  <si>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</si>
  <si>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</si>
  <si>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</si>
  <si>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</si>
  <si>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</si>
  <si>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</si>
  <si>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</si>
  <si>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</si>
  <si>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</si>
  <si>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</si>
  <si>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</si>
  <si>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</si>
  <si>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</si>
  <si>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</si>
  <si>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</si>
  <si>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</si>
  <si>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</si>
  <si>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</si>
  <si>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</si>
  <si>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</si>
  <si>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</si>
  <si>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</si>
  <si>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</si>
  <si>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</si>
  <si>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</si>
  <si>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</si>
  <si>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</si>
  <si>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</si>
  <si>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План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</si>
  <si>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</si>
  <si>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</si>
  <si>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</si>
  <si>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</si>
  <si>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</si>
  <si>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</si>
  <si>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</si>
  <si>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</si>
  <si>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</si>
  <si>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</si>
  <si>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</si>
  <si>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</si>
  <si>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</si>
  <si>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</si>
  <si>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</si>
  <si>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</si>
  <si>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</si>
  <si>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</si>
  <si>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</si>
  <si>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</si>
  <si>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</si>
  <si>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</si>
  <si>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</si>
  <si>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</si>
  <si>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</si>
  <si>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</si>
  <si>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</si>
  <si>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</si>
  <si>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</si>
  <si>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</si>
  <si>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</si>
  <si>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</si>
  <si>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</si>
  <si>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</si>
  <si>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</si>
  <si>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</si>
  <si>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</si>
  <si>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</si>
  <si>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</si>
  <si>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</si>
  <si>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</si>
  <si>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</si>
  <si>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</si>
  <si>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</si>
  <si>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</si>
  <si>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</si>
  <si>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</si>
  <si>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</si>
  <si>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</si>
  <si>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</si>
  <si>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</si>
  <si>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</si>
  <si>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</si>
  <si>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</si>
  <si>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</si>
  <si>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</si>
  <si>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</si>
  <si>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</si>
  <si>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</si>
  <si>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</si>
  <si>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</si>
  <si>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</si>
  <si>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Принятие основных средств и нематериальных активов к бухгалтерскому учету в 2023 году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</si>
  <si>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</si>
  <si>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</si>
  <si>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</si>
  <si>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</si>
  <si>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</si>
  <si>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</si>
  <si>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</si>
  <si>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</si>
  <si>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</si>
  <si>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</si>
  <si>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</si>
  <si>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</si>
  <si>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</si>
  <si>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</si>
  <si>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</si>
  <si>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</si>
  <si>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</si>
  <si>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</si>
  <si>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</si>
  <si>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</si>
  <si>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</si>
  <si>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</si>
  <si>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</si>
  <si>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</si>
  <si>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</si>
  <si>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</si>
  <si>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</si>
  <si>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</si>
  <si>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</si>
  <si>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</si>
  <si>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</si>
  <si>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</si>
  <si>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</si>
  <si>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</si>
  <si>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</si>
  <si>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</si>
  <si>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</si>
  <si>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</si>
  <si>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</si>
  <si>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</si>
  <si>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</si>
  <si>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</si>
  <si>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</si>
  <si>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</si>
  <si>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</si>
  <si>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</si>
  <si>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</si>
  <si>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</si>
  <si>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</si>
  <si>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</si>
  <si>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</si>
  <si>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</si>
  <si>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</si>
  <si>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</si>
  <si>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</si>
  <si>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</si>
  <si>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</si>
  <si>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</si>
  <si>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</si>
  <si>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</si>
  <si>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</si>
  <si>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</si>
  <si>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</si>
  <si>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</si>
  <si>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</si>
  <si>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</si>
  <si>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</si>
  <si>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</si>
  <si>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</si>
  <si>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</si>
  <si>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</si>
  <si>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</si>
  <si>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</si>
  <si>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</si>
  <si>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</si>
  <si>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</si>
  <si>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</si>
  <si>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</si>
  <si>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</si>
  <si>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</si>
  <si>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</si>
  <si>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</si>
  <si>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</si>
  <si>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</si>
  <si>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</si>
  <si>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</si>
  <si>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</si>
  <si>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</si>
  <si>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</si>
  <si>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</si>
  <si>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</si>
  <si>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</si>
  <si>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</si>
  <si>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</si>
  <si>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</si>
  <si>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</si>
  <si>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</si>
  <si>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</si>
  <si>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</si>
  <si>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</si>
  <si>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</si>
  <si>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шт.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</si>
  <si>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</si>
  <si>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</si>
  <si>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</si>
  <si>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</si>
  <si>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</si>
  <si>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</si>
  <si>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</si>
  <si>
    <t>Новый проект</t>
  </si>
  <si>
    <t>Актуализация стоимости по результатам проведенных торгово-закупочных процедур</t>
  </si>
  <si>
    <t>Актуализация стоимости по результатам проведенных торгово-закупочных процедур и уточнение технического решения</t>
  </si>
  <si>
    <t>Актуализация стоимости оборудования по результатам проведенных торгово-закупочных процедур и уточнение объемов работ</t>
  </si>
  <si>
    <t>Актуализация стоимости оборудования по результатам проведенных торгово-закупочных процедур и уточнение мест установки интеллектуальных приборов учета электроэнергии напряжением 0,22 (0,4) кВ</t>
  </si>
  <si>
    <t>Актуализация стоимости оборудования по результатам проведенных торгово-закупочных процедур и уточнение мест установки</t>
  </si>
  <si>
    <t>Актуализация стоимости оборудования по результатам проведенных торгово-закупочных процедур и уточнение мест установки устройств передачи данных для АСКУЭ</t>
  </si>
  <si>
    <t>Актуализация стоимости оборудования по результатам новых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</si>
</sst>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0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69">
    <xf numFmtId="0" fontId="0" fillId="0" borderId="0" xfId="0"/>
    <xf numFmtId="0" fontId="7" fillId="0" borderId="0" xfId="0" applyFont="1" applyFill="1"/>
    <xf numFmtId="0" fontId="27" fillId="0" borderId="0" xfId="0" applyFont="1" applyFill="1" applyAlignment="1"/>
    <xf numFmtId="0" fontId="7" fillId="0" borderId="0" xfId="0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vertical="center"/>
    </xf>
    <xf numFmtId="0" fontId="27" fillId="0" borderId="0" xfId="289" applyFont="1" applyFill="1" applyBorder="1" applyAlignment="1">
      <alignment horizontal="center"/>
    </xf>
    <xf numFmtId="0" fontId="27" fillId="0" borderId="0" xfId="289" applyFont="1" applyFill="1" applyBorder="1" applyAlignment="1"/>
    <xf numFmtId="0" fontId="7" fillId="0" borderId="12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0" fillId="0" borderId="0" xfId="244" applyFont="1" applyAlignment="1">
      <alignment vertical="center"/>
    </xf>
    <xf numFmtId="0" fontId="31" fillId="0" borderId="0" xfId="244" applyFont="1" applyAlignment="1">
      <alignment vertical="top"/>
    </xf>
    <xf numFmtId="0" fontId="31" fillId="0" borderId="0" xfId="244" applyFont="1" applyAlignment="1">
      <alignment horizontal="center" vertical="top"/>
    </xf>
    <xf numFmtId="0" fontId="28" fillId="0" borderId="0" xfId="109" applyFont="1" applyFill="1" applyBorder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28" fillId="0" borderId="0" xfId="111" applyFont="1" applyFill="1" applyBorder="1" applyAlignment="1">
      <alignment vertical="center"/>
    </xf>
    <xf numFmtId="0" fontId="32" fillId="0" borderId="12" xfId="111" applyFont="1" applyFill="1" applyBorder="1" applyAlignment="1">
      <alignment horizontal="center" vertical="center" textRotation="90" wrapText="1"/>
    </xf>
    <xf numFmtId="49" fontId="32" fillId="0" borderId="12" xfId="111" applyNumberFormat="1" applyFont="1" applyFill="1" applyBorder="1" applyAlignment="1">
      <alignment horizontal="center" vertical="center"/>
    </xf>
    <xf numFmtId="49" fontId="34" fillId="0" borderId="12" xfId="244" applyNumberFormat="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4" fontId="31" fillId="0" borderId="12" xfId="244" applyNumberFormat="1" applyFont="1" applyFill="1" applyBorder="1" applyAlignment="1">
      <alignment horizontal="center" vertical="center"/>
    </xf>
    <xf numFmtId="49" fontId="33" fillId="0" borderId="12" xfId="240" applyNumberFormat="1" applyFont="1" applyFill="1" applyBorder="1" applyAlignment="1">
      <alignment horizontal="center"/>
    </xf>
    <xf numFmtId="0" fontId="31" fillId="0" borderId="12" xfId="244" applyFont="1" applyFill="1" applyBorder="1" applyAlignment="1">
      <alignment horizontal="center" vertical="center"/>
    </xf>
    <xf numFmtId="0" fontId="33" fillId="0" borderId="12" xfId="240" applyFont="1" applyFill="1" applyBorder="1" applyAlignment="1">
      <alignment horizontal="left" wrapText="1"/>
    </xf>
    <xf numFmtId="0" fontId="34" fillId="0" borderId="12" xfId="244" applyFont="1" applyFill="1" applyBorder="1" applyAlignment="1">
      <alignment horizontal="center" vertical="center"/>
    </xf>
    <xf numFmtId="4" fontId="36" fillId="0" borderId="12" xfId="244" applyNumberFormat="1" applyFont="1" applyFill="1" applyBorder="1" applyAlignment="1">
      <alignment horizontal="center" vertical="center"/>
    </xf>
    <xf numFmtId="49" fontId="35" fillId="0" borderId="12" xfId="240" applyNumberFormat="1" applyFont="1" applyFill="1" applyBorder="1" applyAlignment="1">
      <alignment horizontal="center"/>
    </xf>
    <xf numFmtId="0" fontId="35" fillId="0" borderId="12" xfId="240" applyFont="1" applyFill="1" applyBorder="1" applyAlignment="1">
      <alignment horizontal="left" wrapText="1"/>
    </xf>
    <xf numFmtId="0" fontId="34" fillId="0" borderId="12" xfId="244" applyFont="1" applyFill="1" applyBorder="1" applyAlignment="1">
      <alignment horizontal="left" vertical="center" wrapText="1"/>
    </xf>
    <xf numFmtId="167" fontId="36" fillId="0" borderId="12" xfId="244" applyNumberFormat="1" applyFont="1" applyFill="1" applyBorder="1" applyAlignment="1">
      <alignment horizontal="center" vertical="center"/>
    </xf>
    <xf numFmtId="167" fontId="31" fillId="0" borderId="12" xfId="244" applyNumberFormat="1" applyFont="1" applyFill="1" applyBorder="1" applyAlignment="1">
      <alignment horizontal="center" vertical="center"/>
    </xf>
    <xf numFmtId="0" fontId="37" fillId="0" borderId="12" xfId="244" applyFont="1" applyFill="1" applyBorder="1" applyAlignment="1">
      <alignment horizontal="center" vertical="center"/>
    </xf>
    <xf numFmtId="0" fontId="33" fillId="0" borderId="12" xfId="240" applyFont="1" applyFill="1" applyBorder="1" applyAlignment="1">
      <alignment horizontal="center" wrapText="1"/>
    </xf>
    <xf numFmtId="1" fontId="36" fillId="0" borderId="12" xfId="244" applyNumberFormat="1" applyFont="1" applyFill="1" applyBorder="1" applyAlignment="1">
      <alignment horizontal="center" vertical="center"/>
    </xf>
    <xf numFmtId="1" fontId="31" fillId="0" borderId="12" xfId="244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2" fillId="0" borderId="12" xfId="111" applyFont="1" applyFill="1" applyBorder="1" applyAlignment="1">
      <alignment horizontal="center" vertical="center"/>
    </xf>
    <xf numFmtId="0" fontId="32" fillId="0" borderId="12" xfId="111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wrapText="1"/>
    </xf>
    <xf numFmtId="0" fontId="32" fillId="0" borderId="12" xfId="111" applyFont="1" applyFill="1" applyBorder="1" applyAlignment="1">
      <alignment horizontal="center" vertical="center"/>
    </xf>
    <xf numFmtId="0" fontId="32" fillId="0" borderId="11" xfId="111" applyFont="1" applyFill="1" applyBorder="1" applyAlignment="1">
      <alignment horizontal="center" vertical="center" wrapText="1"/>
    </xf>
    <xf numFmtId="0" fontId="32" fillId="0" borderId="16" xfId="111" applyFont="1" applyFill="1" applyBorder="1" applyAlignment="1">
      <alignment horizontal="center" vertical="center" wrapText="1"/>
    </xf>
    <xf numFmtId="0" fontId="32" fillId="0" borderId="22" xfId="111" applyFont="1" applyFill="1" applyBorder="1" applyAlignment="1">
      <alignment horizontal="center" vertical="center" wrapText="1"/>
    </xf>
    <xf numFmtId="0" fontId="32" fillId="0" borderId="19" xfId="111" applyFont="1" applyFill="1" applyBorder="1" applyAlignment="1">
      <alignment horizontal="center" vertical="center"/>
    </xf>
    <xf numFmtId="0" fontId="32" fillId="0" borderId="20" xfId="111" applyFont="1" applyFill="1" applyBorder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28" fillId="0" borderId="0" xfId="109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9" fillId="0" borderId="0" xfId="244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7" fillId="0" borderId="10" xfId="289" applyFont="1" applyFill="1" applyBorder="1" applyAlignment="1">
      <alignment horizontal="center"/>
    </xf>
    <xf numFmtId="0" fontId="32" fillId="0" borderId="12" xfId="111" applyFont="1" applyFill="1" applyBorder="1" applyAlignment="1">
      <alignment horizontal="center" vertical="center" wrapText="1"/>
    </xf>
    <xf numFmtId="0" fontId="32" fillId="0" borderId="13" xfId="111" applyFont="1" applyFill="1" applyBorder="1" applyAlignment="1">
      <alignment horizontal="center" vertical="center"/>
    </xf>
    <xf numFmtId="0" fontId="32" fillId="0" borderId="14" xfId="111" applyFont="1" applyFill="1" applyBorder="1" applyAlignment="1">
      <alignment horizontal="center" vertical="center"/>
    </xf>
    <xf numFmtId="0" fontId="32" fillId="0" borderId="15" xfId="111" applyFont="1" applyFill="1" applyBorder="1" applyAlignment="1">
      <alignment horizontal="center" vertical="center"/>
    </xf>
    <xf numFmtId="0" fontId="32" fillId="0" borderId="17" xfId="111" applyFont="1" applyFill="1" applyBorder="1" applyAlignment="1">
      <alignment horizontal="center" vertical="center"/>
    </xf>
    <xf numFmtId="0" fontId="32" fillId="0" borderId="10" xfId="111" applyFont="1" applyFill="1" applyBorder="1" applyAlignment="1">
      <alignment horizontal="center" vertical="center"/>
    </xf>
    <xf numFmtId="0" fontId="32" fillId="0" borderId="18" xfId="111" applyFont="1" applyFill="1" applyBorder="1" applyAlignment="1">
      <alignment horizontal="center" vertical="center"/>
    </xf>
    <xf numFmtId="0" fontId="32" fillId="0" borderId="21" xfId="111" applyFont="1" applyFill="1" applyBorder="1" applyAlignment="1">
      <alignment horizontal="center" vertical="center"/>
    </xf>
    <xf numFmtId="0" fontId="32" fillId="0" borderId="19" xfId="111" applyFont="1" applyFill="1" applyBorder="1" applyAlignment="1">
      <alignment horizontal="center" vertical="center" wrapText="1"/>
    </xf>
    <xf numFmtId="0" fontId="32" fillId="0" borderId="20" xfId="111" applyFont="1" applyFill="1" applyBorder="1" applyAlignment="1">
      <alignment horizontal="center" vertical="center" wrapText="1"/>
    </xf>
    <xf numFmtId="0" fontId="32" fillId="0" borderId="21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91"/>
  <sheetViews>
    <sheetView tabSelected="1" topLeftCell="A4" zoomScale="80" zoomScaleNormal="80" zoomScaleSheetLayoutView="55" workbookViewId="0">
      <pane xSplit="5" ySplit="16" topLeftCell="F20" activePane="bottomRight" state="frozen"/>
      <selection activeCell="A4" sqref="A4"/>
      <selection pane="topRight" activeCell="F4" sqref="F4"/>
      <selection pane="bottomLeft" activeCell="A20" sqref="A20"/>
      <selection pane="bottomRight" activeCell="B20" sqref="B20"/>
    </sheetView>
  </sheetViews>
  <sheetFormatPr defaultRowHeight="15.75" x14ac:dyDescent="0.25"/>
  <cols>
    <col min="1" max="1" width="10.125" style="10" customWidth="1"/>
    <col min="2" max="2" width="32.25" style="10" customWidth="1"/>
    <col min="3" max="3" width="12.125" style="10" customWidth="1"/>
    <col min="4" max="4" width="10.625" style="10" customWidth="1"/>
    <col min="5" max="5" width="16" style="10" customWidth="1"/>
    <col min="6" max="6" width="15.75" style="1" customWidth="1"/>
    <col min="7" max="7" width="9.25" style="1" bestFit="1" customWidth="1"/>
    <col min="8" max="12" width="5.75" style="1" bestFit="1" customWidth="1"/>
    <col min="13" max="13" width="15.5" style="1" customWidth="1"/>
    <col min="14" max="14" width="9.25" style="1" bestFit="1" customWidth="1"/>
    <col min="15" max="19" width="5.75" style="1" bestFit="1" customWidth="1"/>
    <col min="20" max="20" width="16.75" style="10" customWidth="1"/>
    <col min="21" max="21" width="8.75" style="10" customWidth="1"/>
    <col min="22" max="25" width="6" style="10" customWidth="1"/>
    <col min="26" max="26" width="6.625" style="10" customWidth="1"/>
    <col min="27" max="27" width="17.625" style="10" customWidth="1"/>
    <col min="28" max="28" width="9" style="10" customWidth="1"/>
    <col min="29" max="32" width="6" style="10" customWidth="1"/>
    <col min="33" max="33" width="6.375" style="10" customWidth="1"/>
    <col min="34" max="34" width="18.25" style="10" customWidth="1"/>
    <col min="35" max="35" width="8.5" style="10" customWidth="1"/>
    <col min="36" max="39" width="6" style="10" customWidth="1"/>
    <col min="40" max="40" width="5.125" style="10" customWidth="1"/>
    <col min="41" max="41" width="15.5" style="10" customWidth="1"/>
    <col min="42" max="42" width="7.5" style="10" customWidth="1"/>
    <col min="43" max="46" width="6" style="10" customWidth="1"/>
    <col min="47" max="47" width="5.5" style="10" customWidth="1"/>
    <col min="48" max="48" width="15.25" style="10" customWidth="1"/>
    <col min="49" max="49" width="8" style="10" customWidth="1"/>
    <col min="50" max="53" width="6" style="10" customWidth="1"/>
    <col min="54" max="54" width="5.125" style="10" customWidth="1"/>
    <col min="55" max="55" width="15.375" style="10" customWidth="1"/>
    <col min="56" max="56" width="8.25" style="10" customWidth="1"/>
    <col min="57" max="60" width="6" style="10" customWidth="1"/>
    <col min="61" max="61" width="5.5" style="10" customWidth="1"/>
    <col min="62" max="62" width="15.625" style="10" customWidth="1"/>
    <col min="63" max="63" width="7.875" style="10" customWidth="1"/>
    <col min="64" max="68" width="6" style="10" customWidth="1"/>
    <col min="69" max="69" width="15.625" style="10" customWidth="1"/>
    <col min="70" max="70" width="9.125" style="10" customWidth="1"/>
    <col min="71" max="74" width="6" style="10" customWidth="1"/>
    <col min="75" max="75" width="6.25" style="10" customWidth="1"/>
    <col min="76" max="76" width="15.5" style="10" customWidth="1"/>
    <col min="77" max="77" width="7.75" style="10" customWidth="1"/>
    <col min="78" max="82" width="6" style="10" customWidth="1"/>
    <col min="83" max="83" width="15.625" style="10" customWidth="1"/>
    <col min="84" max="84" width="8.25" style="10" customWidth="1"/>
    <col min="85" max="88" width="6" style="10" customWidth="1"/>
    <col min="89" max="89" width="6.25" style="10" customWidth="1"/>
    <col min="90" max="90" width="15.375" style="10" customWidth="1"/>
    <col min="91" max="91" width="8" style="10" customWidth="1"/>
    <col min="92" max="92" width="7.375" style="10" customWidth="1"/>
    <col min="93" max="93" width="6" style="10" customWidth="1"/>
    <col min="94" max="94" width="5.75" style="10" customWidth="1"/>
    <col min="95" max="95" width="6" style="10" customWidth="1"/>
    <col min="96" max="96" width="7.125" style="10" customWidth="1"/>
    <col min="97" max="97" width="15.875" style="10" customWidth="1"/>
    <col min="98" max="98" width="9.25" style="10" customWidth="1"/>
    <col min="99" max="100" width="6" style="10" customWidth="1"/>
    <col min="101" max="101" width="7" style="10" customWidth="1"/>
    <col min="102" max="102" width="6.875" style="10" customWidth="1"/>
    <col min="103" max="103" width="5.75" style="10" customWidth="1"/>
    <col min="104" max="104" width="27.875" style="10" customWidth="1"/>
    <col min="105" max="105" width="4.125" style="10" customWidth="1"/>
    <col min="106" max="106" width="3.75" style="10" customWidth="1"/>
    <col min="107" max="107" width="3.875" style="10" customWidth="1"/>
    <col min="108" max="108" width="4.5" style="10" customWidth="1"/>
    <col min="109" max="109" width="5" style="10" customWidth="1"/>
    <col min="110" max="110" width="5.5" style="10" customWidth="1"/>
    <col min="111" max="111" width="5.75" style="10" customWidth="1"/>
    <col min="112" max="112" width="5.5" style="10" customWidth="1"/>
    <col min="113" max="114" width="5" style="10" customWidth="1"/>
    <col min="115" max="115" width="12.875" style="10" customWidth="1"/>
    <col min="116" max="125" width="5" style="10" customWidth="1"/>
    <col min="126" max="16384" width="9" style="10"/>
  </cols>
  <sheetData>
    <row r="1" spans="1:118" ht="18.75" x14ac:dyDescent="0.25">
      <c r="AB1" s="1"/>
      <c r="AC1" s="1"/>
      <c r="AD1" s="1"/>
      <c r="AE1" s="1"/>
      <c r="AF1" s="1"/>
      <c r="AG1" s="11" t="s">
        <v>0</v>
      </c>
      <c r="AH1" s="1"/>
      <c r="AI1" s="1"/>
      <c r="AJ1" s="1"/>
      <c r="AK1" s="1"/>
      <c r="AL1" s="1"/>
      <c r="AM1" s="1"/>
      <c r="AN1" s="1"/>
      <c r="AO1" s="1"/>
      <c r="AP1" s="1"/>
      <c r="AV1" s="1"/>
      <c r="AW1" s="1"/>
      <c r="AX1" s="1"/>
      <c r="AY1" s="1"/>
      <c r="AZ1" s="1"/>
      <c r="BA1" s="1"/>
      <c r="BB1" s="1"/>
      <c r="BC1" s="1"/>
      <c r="BD1" s="1"/>
    </row>
    <row r="2" spans="1:118" ht="18.75" x14ac:dyDescent="0.3">
      <c r="AB2" s="1"/>
      <c r="AC2" s="1"/>
      <c r="AD2" s="1"/>
      <c r="AE2" s="1"/>
      <c r="AF2" s="1"/>
      <c r="AG2" s="12" t="s">
        <v>1</v>
      </c>
      <c r="AH2" s="1"/>
      <c r="AI2" s="1"/>
      <c r="AJ2" s="1"/>
      <c r="AK2" s="1"/>
      <c r="AL2" s="1"/>
      <c r="AM2" s="1"/>
      <c r="AN2" s="1"/>
      <c r="AO2" s="1"/>
      <c r="AP2" s="1"/>
      <c r="AV2" s="1"/>
      <c r="AW2" s="1"/>
      <c r="AX2" s="1"/>
      <c r="AY2" s="1"/>
      <c r="AZ2" s="1"/>
      <c r="BA2" s="1"/>
      <c r="BB2" s="1"/>
      <c r="BC2" s="1"/>
      <c r="BD2" s="1"/>
    </row>
    <row r="3" spans="1:118" ht="18.75" x14ac:dyDescent="0.3">
      <c r="AB3" s="1"/>
      <c r="AC3" s="1"/>
      <c r="AD3" s="1"/>
      <c r="AE3" s="1"/>
      <c r="AF3" s="1"/>
      <c r="AG3" s="12" t="s">
        <v>2</v>
      </c>
      <c r="AH3" s="1"/>
      <c r="AI3" s="1"/>
      <c r="AJ3" s="1"/>
      <c r="AK3" s="1"/>
      <c r="AL3" s="1"/>
      <c r="AM3" s="1"/>
      <c r="AN3" s="1"/>
      <c r="AO3" s="1"/>
      <c r="AP3" s="1"/>
      <c r="AV3" s="1"/>
      <c r="AW3" s="1"/>
      <c r="AX3" s="1"/>
      <c r="AY3" s="1"/>
      <c r="AZ3" s="1"/>
      <c r="BA3" s="1"/>
      <c r="BB3" s="1"/>
      <c r="BC3" s="1"/>
      <c r="BD3" s="1"/>
    </row>
    <row r="4" spans="1:118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1"/>
      <c r="AI4" s="1"/>
      <c r="AJ4" s="1"/>
      <c r="AK4" s="1"/>
      <c r="AL4" s="1"/>
      <c r="AM4" s="1"/>
      <c r="AN4" s="1"/>
      <c r="AO4" s="1"/>
      <c r="AP4" s="1"/>
      <c r="AV4" s="1"/>
      <c r="AW4" s="1"/>
      <c r="AX4" s="1"/>
      <c r="AY4" s="1"/>
      <c r="AZ4" s="1"/>
      <c r="BA4" s="1"/>
      <c r="BB4" s="1"/>
      <c r="BC4" s="1"/>
      <c r="BD4" s="1"/>
    </row>
    <row r="5" spans="1:118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1"/>
      <c r="DB5" s="1"/>
    </row>
    <row r="6" spans="1:118" ht="18.75" x14ac:dyDescent="0.25">
      <c r="A6" s="55" t="s">
        <v>96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</row>
    <row r="7" spans="1:118" x14ac:dyDescent="0.25">
      <c r="A7" s="50" t="s">
        <v>94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</row>
    <row r="8" spans="1:118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</row>
    <row r="9" spans="1:118" x14ac:dyDescent="0.25">
      <c r="A9" s="54" t="s">
        <v>269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2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"/>
      <c r="DB9" s="1"/>
    </row>
    <row r="10" spans="1:118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1"/>
      <c r="CN10" s="3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18" ht="15.75" customHeight="1" x14ac:dyDescent="0.3">
      <c r="A11" s="53" t="s">
        <v>186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</row>
    <row r="12" spans="1:118" x14ac:dyDescent="0.25">
      <c r="A12" s="56" t="s">
        <v>95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8" ht="15.75" customHeight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6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</row>
    <row r="14" spans="1:118" ht="31.5" customHeight="1" x14ac:dyDescent="0.25">
      <c r="A14" s="45" t="s">
        <v>4</v>
      </c>
      <c r="B14" s="45" t="s">
        <v>5</v>
      </c>
      <c r="C14" s="45" t="s">
        <v>6</v>
      </c>
      <c r="D14" s="58" t="s">
        <v>7</v>
      </c>
      <c r="E14" s="58"/>
      <c r="F14" s="59" t="s">
        <v>162</v>
      </c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1"/>
      <c r="T14" s="44" t="s">
        <v>8</v>
      </c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 t="s">
        <v>8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5" t="s">
        <v>9</v>
      </c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</row>
    <row r="15" spans="1:118" ht="44.25" customHeight="1" x14ac:dyDescent="0.25">
      <c r="A15" s="46"/>
      <c r="B15" s="46"/>
      <c r="C15" s="46"/>
      <c r="D15" s="58"/>
      <c r="E15" s="58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4"/>
      <c r="T15" s="48" t="s">
        <v>163</v>
      </c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65"/>
      <c r="AH15" s="48" t="s">
        <v>164</v>
      </c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65"/>
      <c r="AV15" s="48" t="s">
        <v>165</v>
      </c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65"/>
      <c r="BJ15" s="48" t="s">
        <v>166</v>
      </c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65"/>
      <c r="BX15" s="48" t="s">
        <v>167</v>
      </c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65"/>
      <c r="CL15" s="58" t="s">
        <v>10</v>
      </c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46"/>
    </row>
    <row r="16" spans="1:118" ht="51" customHeight="1" x14ac:dyDescent="0.25">
      <c r="A16" s="46"/>
      <c r="B16" s="46"/>
      <c r="C16" s="46"/>
      <c r="D16" s="58"/>
      <c r="E16" s="58"/>
      <c r="F16" s="48" t="s">
        <v>187</v>
      </c>
      <c r="G16" s="49"/>
      <c r="H16" s="49"/>
      <c r="I16" s="49"/>
      <c r="J16" s="49"/>
      <c r="K16" s="49"/>
      <c r="L16" s="49"/>
      <c r="M16" s="66" t="s">
        <v>192</v>
      </c>
      <c r="N16" s="67"/>
      <c r="O16" s="67"/>
      <c r="P16" s="67"/>
      <c r="Q16" s="67"/>
      <c r="R16" s="67"/>
      <c r="S16" s="68"/>
      <c r="T16" s="48" t="s">
        <v>187</v>
      </c>
      <c r="U16" s="49"/>
      <c r="V16" s="49"/>
      <c r="W16" s="49"/>
      <c r="X16" s="49"/>
      <c r="Y16" s="49"/>
      <c r="Z16" s="49"/>
      <c r="AA16" s="66" t="s">
        <v>192</v>
      </c>
      <c r="AB16" s="67"/>
      <c r="AC16" s="67"/>
      <c r="AD16" s="67"/>
      <c r="AE16" s="67"/>
      <c r="AF16" s="67"/>
      <c r="AG16" s="68"/>
      <c r="AH16" s="48" t="s">
        <v>187</v>
      </c>
      <c r="AI16" s="49"/>
      <c r="AJ16" s="49"/>
      <c r="AK16" s="49"/>
      <c r="AL16" s="49"/>
      <c r="AM16" s="49"/>
      <c r="AN16" s="49"/>
      <c r="AO16" s="66" t="s">
        <v>192</v>
      </c>
      <c r="AP16" s="67"/>
      <c r="AQ16" s="67"/>
      <c r="AR16" s="67"/>
      <c r="AS16" s="67"/>
      <c r="AT16" s="67"/>
      <c r="AU16" s="68"/>
      <c r="AV16" s="48" t="s">
        <v>187</v>
      </c>
      <c r="AW16" s="49"/>
      <c r="AX16" s="49"/>
      <c r="AY16" s="49"/>
      <c r="AZ16" s="49"/>
      <c r="BA16" s="49"/>
      <c r="BB16" s="49"/>
      <c r="BC16" s="66" t="s">
        <v>11</v>
      </c>
      <c r="BD16" s="67"/>
      <c r="BE16" s="67"/>
      <c r="BF16" s="67"/>
      <c r="BG16" s="67"/>
      <c r="BH16" s="67"/>
      <c r="BI16" s="68"/>
      <c r="BJ16" s="48" t="s">
        <v>187</v>
      </c>
      <c r="BK16" s="49"/>
      <c r="BL16" s="49"/>
      <c r="BM16" s="49"/>
      <c r="BN16" s="49"/>
      <c r="BO16" s="49"/>
      <c r="BP16" s="49"/>
      <c r="BQ16" s="66" t="s">
        <v>11</v>
      </c>
      <c r="BR16" s="67"/>
      <c r="BS16" s="67"/>
      <c r="BT16" s="67"/>
      <c r="BU16" s="67"/>
      <c r="BV16" s="67"/>
      <c r="BW16" s="68"/>
      <c r="BX16" s="48" t="s">
        <v>187</v>
      </c>
      <c r="BY16" s="49"/>
      <c r="BZ16" s="49"/>
      <c r="CA16" s="49"/>
      <c r="CB16" s="49"/>
      <c r="CC16" s="49"/>
      <c r="CD16" s="49"/>
      <c r="CE16" s="66" t="s">
        <v>11</v>
      </c>
      <c r="CF16" s="67"/>
      <c r="CG16" s="67"/>
      <c r="CH16" s="67"/>
      <c r="CI16" s="67"/>
      <c r="CJ16" s="67"/>
      <c r="CK16" s="68"/>
      <c r="CL16" s="48" t="s">
        <v>99</v>
      </c>
      <c r="CM16" s="49"/>
      <c r="CN16" s="49"/>
      <c r="CO16" s="49"/>
      <c r="CP16" s="49"/>
      <c r="CQ16" s="49"/>
      <c r="CR16" s="49"/>
      <c r="CS16" s="66" t="s">
        <v>11</v>
      </c>
      <c r="CT16" s="67"/>
      <c r="CU16" s="67"/>
      <c r="CV16" s="67"/>
      <c r="CW16" s="67"/>
      <c r="CX16" s="67"/>
      <c r="CY16" s="68"/>
      <c r="CZ16" s="46"/>
    </row>
    <row r="17" spans="1:104" ht="37.5" customHeight="1" x14ac:dyDescent="0.25">
      <c r="A17" s="46"/>
      <c r="B17" s="46"/>
      <c r="C17" s="46"/>
      <c r="D17" s="58" t="s">
        <v>12</v>
      </c>
      <c r="E17" s="58" t="s">
        <v>11</v>
      </c>
      <c r="F17" s="42" t="s">
        <v>13</v>
      </c>
      <c r="G17" s="44" t="s">
        <v>14</v>
      </c>
      <c r="H17" s="44"/>
      <c r="I17" s="44"/>
      <c r="J17" s="44"/>
      <c r="K17" s="44"/>
      <c r="L17" s="44"/>
      <c r="M17" s="42" t="s">
        <v>13</v>
      </c>
      <c r="N17" s="44" t="s">
        <v>14</v>
      </c>
      <c r="O17" s="44"/>
      <c r="P17" s="44"/>
      <c r="Q17" s="44"/>
      <c r="R17" s="44"/>
      <c r="S17" s="44"/>
      <c r="T17" s="42" t="s">
        <v>13</v>
      </c>
      <c r="U17" s="44" t="s">
        <v>14</v>
      </c>
      <c r="V17" s="44"/>
      <c r="W17" s="44"/>
      <c r="X17" s="44"/>
      <c r="Y17" s="44"/>
      <c r="Z17" s="44"/>
      <c r="AA17" s="42" t="s">
        <v>13</v>
      </c>
      <c r="AB17" s="44" t="s">
        <v>14</v>
      </c>
      <c r="AC17" s="44"/>
      <c r="AD17" s="44"/>
      <c r="AE17" s="44"/>
      <c r="AF17" s="44"/>
      <c r="AG17" s="44"/>
      <c r="AH17" s="42" t="s">
        <v>13</v>
      </c>
      <c r="AI17" s="44" t="s">
        <v>14</v>
      </c>
      <c r="AJ17" s="44"/>
      <c r="AK17" s="44"/>
      <c r="AL17" s="44"/>
      <c r="AM17" s="44"/>
      <c r="AN17" s="44"/>
      <c r="AO17" s="42" t="s">
        <v>13</v>
      </c>
      <c r="AP17" s="44" t="s">
        <v>14</v>
      </c>
      <c r="AQ17" s="44"/>
      <c r="AR17" s="44"/>
      <c r="AS17" s="44"/>
      <c r="AT17" s="44"/>
      <c r="AU17" s="44"/>
      <c r="AV17" s="42" t="s">
        <v>13</v>
      </c>
      <c r="AW17" s="44" t="s">
        <v>14</v>
      </c>
      <c r="AX17" s="44"/>
      <c r="AY17" s="44"/>
      <c r="AZ17" s="44"/>
      <c r="BA17" s="44"/>
      <c r="BB17" s="44"/>
      <c r="BC17" s="42" t="s">
        <v>13</v>
      </c>
      <c r="BD17" s="44" t="s">
        <v>14</v>
      </c>
      <c r="BE17" s="44"/>
      <c r="BF17" s="44"/>
      <c r="BG17" s="44"/>
      <c r="BH17" s="44"/>
      <c r="BI17" s="44"/>
      <c r="BJ17" s="42" t="s">
        <v>13</v>
      </c>
      <c r="BK17" s="44" t="s">
        <v>14</v>
      </c>
      <c r="BL17" s="44"/>
      <c r="BM17" s="44"/>
      <c r="BN17" s="44"/>
      <c r="BO17" s="44"/>
      <c r="BP17" s="44"/>
      <c r="BQ17" s="42" t="s">
        <v>13</v>
      </c>
      <c r="BR17" s="44" t="s">
        <v>14</v>
      </c>
      <c r="BS17" s="44"/>
      <c r="BT17" s="44"/>
      <c r="BU17" s="44"/>
      <c r="BV17" s="44"/>
      <c r="BW17" s="44"/>
      <c r="BX17" s="42" t="s">
        <v>13</v>
      </c>
      <c r="BY17" s="44" t="s">
        <v>14</v>
      </c>
      <c r="BZ17" s="44"/>
      <c r="CA17" s="44"/>
      <c r="CB17" s="44"/>
      <c r="CC17" s="44"/>
      <c r="CD17" s="44"/>
      <c r="CE17" s="42" t="s">
        <v>13</v>
      </c>
      <c r="CF17" s="44" t="s">
        <v>14</v>
      </c>
      <c r="CG17" s="44"/>
      <c r="CH17" s="44"/>
      <c r="CI17" s="44"/>
      <c r="CJ17" s="44"/>
      <c r="CK17" s="44"/>
      <c r="CL17" s="42" t="s">
        <v>13</v>
      </c>
      <c r="CM17" s="44" t="s">
        <v>14</v>
      </c>
      <c r="CN17" s="44"/>
      <c r="CO17" s="44"/>
      <c r="CP17" s="44"/>
      <c r="CQ17" s="44"/>
      <c r="CR17" s="44"/>
      <c r="CS17" s="42" t="s">
        <v>13</v>
      </c>
      <c r="CT17" s="44" t="s">
        <v>14</v>
      </c>
      <c r="CU17" s="44"/>
      <c r="CV17" s="44"/>
      <c r="CW17" s="44"/>
      <c r="CX17" s="44"/>
      <c r="CY17" s="44"/>
      <c r="CZ17" s="46"/>
    </row>
    <row r="18" spans="1:104" ht="66" customHeight="1" x14ac:dyDescent="0.25">
      <c r="A18" s="47"/>
      <c r="B18" s="47"/>
      <c r="C18" s="47"/>
      <c r="D18" s="58"/>
      <c r="E18" s="58"/>
      <c r="F18" s="8" t="s">
        <v>15</v>
      </c>
      <c r="G18" s="8" t="s">
        <v>15</v>
      </c>
      <c r="H18" s="20" t="s">
        <v>16</v>
      </c>
      <c r="I18" s="20" t="s">
        <v>17</v>
      </c>
      <c r="J18" s="20" t="s">
        <v>18</v>
      </c>
      <c r="K18" s="20" t="s">
        <v>19</v>
      </c>
      <c r="L18" s="20" t="s">
        <v>20</v>
      </c>
      <c r="M18" s="8" t="s">
        <v>15</v>
      </c>
      <c r="N18" s="8" t="s">
        <v>15</v>
      </c>
      <c r="O18" s="20" t="s">
        <v>16</v>
      </c>
      <c r="P18" s="20" t="s">
        <v>17</v>
      </c>
      <c r="Q18" s="20" t="s">
        <v>18</v>
      </c>
      <c r="R18" s="20" t="s">
        <v>19</v>
      </c>
      <c r="S18" s="20" t="s">
        <v>20</v>
      </c>
      <c r="T18" s="8" t="s">
        <v>15</v>
      </c>
      <c r="U18" s="8" t="s">
        <v>15</v>
      </c>
      <c r="V18" s="20" t="s">
        <v>16</v>
      </c>
      <c r="W18" s="20" t="s">
        <v>17</v>
      </c>
      <c r="X18" s="20" t="s">
        <v>18</v>
      </c>
      <c r="Y18" s="20" t="s">
        <v>19</v>
      </c>
      <c r="Z18" s="20" t="s">
        <v>264</v>
      </c>
      <c r="AA18" s="8" t="s">
        <v>15</v>
      </c>
      <c r="AB18" s="8" t="s">
        <v>15</v>
      </c>
      <c r="AC18" s="20" t="s">
        <v>16</v>
      </c>
      <c r="AD18" s="20" t="s">
        <v>17</v>
      </c>
      <c r="AE18" s="20" t="s">
        <v>18</v>
      </c>
      <c r="AF18" s="20" t="s">
        <v>19</v>
      </c>
      <c r="AG18" s="20" t="s">
        <v>264</v>
      </c>
      <c r="AH18" s="8" t="s">
        <v>15</v>
      </c>
      <c r="AI18" s="8" t="s">
        <v>15</v>
      </c>
      <c r="AJ18" s="20" t="s">
        <v>16</v>
      </c>
      <c r="AK18" s="20" t="s">
        <v>17</v>
      </c>
      <c r="AL18" s="20" t="s">
        <v>18</v>
      </c>
      <c r="AM18" s="20" t="s">
        <v>19</v>
      </c>
      <c r="AN18" s="20" t="s">
        <v>264</v>
      </c>
      <c r="AO18" s="8" t="s">
        <v>15</v>
      </c>
      <c r="AP18" s="8" t="s">
        <v>15</v>
      </c>
      <c r="AQ18" s="20" t="s">
        <v>16</v>
      </c>
      <c r="AR18" s="20" t="s">
        <v>17</v>
      </c>
      <c r="AS18" s="20" t="s">
        <v>18</v>
      </c>
      <c r="AT18" s="20" t="s">
        <v>19</v>
      </c>
      <c r="AU18" s="20" t="s">
        <v>264</v>
      </c>
      <c r="AV18" s="8" t="s">
        <v>15</v>
      </c>
      <c r="AW18" s="8" t="s">
        <v>15</v>
      </c>
      <c r="AX18" s="20" t="s">
        <v>16</v>
      </c>
      <c r="AY18" s="20" t="s">
        <v>17</v>
      </c>
      <c r="AZ18" s="20" t="s">
        <v>18</v>
      </c>
      <c r="BA18" s="20" t="s">
        <v>19</v>
      </c>
      <c r="BB18" s="20" t="s">
        <v>264</v>
      </c>
      <c r="BC18" s="8" t="s">
        <v>15</v>
      </c>
      <c r="BD18" s="8" t="s">
        <v>15</v>
      </c>
      <c r="BE18" s="20" t="s">
        <v>16</v>
      </c>
      <c r="BF18" s="20" t="s">
        <v>17</v>
      </c>
      <c r="BG18" s="20" t="s">
        <v>18</v>
      </c>
      <c r="BH18" s="20" t="s">
        <v>19</v>
      </c>
      <c r="BI18" s="20" t="s">
        <v>264</v>
      </c>
      <c r="BJ18" s="8" t="s">
        <v>15</v>
      </c>
      <c r="BK18" s="8" t="s">
        <v>15</v>
      </c>
      <c r="BL18" s="20" t="s">
        <v>16</v>
      </c>
      <c r="BM18" s="20" t="s">
        <v>17</v>
      </c>
      <c r="BN18" s="20" t="s">
        <v>18</v>
      </c>
      <c r="BO18" s="20" t="s">
        <v>19</v>
      </c>
      <c r="BP18" s="20" t="s">
        <v>264</v>
      </c>
      <c r="BQ18" s="8" t="s">
        <v>15</v>
      </c>
      <c r="BR18" s="8" t="s">
        <v>15</v>
      </c>
      <c r="BS18" s="20" t="s">
        <v>16</v>
      </c>
      <c r="BT18" s="20" t="s">
        <v>17</v>
      </c>
      <c r="BU18" s="20" t="s">
        <v>18</v>
      </c>
      <c r="BV18" s="20" t="s">
        <v>19</v>
      </c>
      <c r="BW18" s="20" t="s">
        <v>264</v>
      </c>
      <c r="BX18" s="8" t="s">
        <v>15</v>
      </c>
      <c r="BY18" s="8" t="s">
        <v>15</v>
      </c>
      <c r="BZ18" s="20" t="s">
        <v>16</v>
      </c>
      <c r="CA18" s="20" t="s">
        <v>17</v>
      </c>
      <c r="CB18" s="20" t="s">
        <v>18</v>
      </c>
      <c r="CC18" s="20" t="s">
        <v>19</v>
      </c>
      <c r="CD18" s="20" t="s">
        <v>264</v>
      </c>
      <c r="CE18" s="8" t="s">
        <v>15</v>
      </c>
      <c r="CF18" s="8" t="s">
        <v>15</v>
      </c>
      <c r="CG18" s="20" t="s">
        <v>16</v>
      </c>
      <c r="CH18" s="20" t="s">
        <v>17</v>
      </c>
      <c r="CI18" s="20" t="s">
        <v>18</v>
      </c>
      <c r="CJ18" s="20" t="s">
        <v>19</v>
      </c>
      <c r="CK18" s="20" t="s">
        <v>264</v>
      </c>
      <c r="CL18" s="8" t="s">
        <v>15</v>
      </c>
      <c r="CM18" s="8" t="s">
        <v>15</v>
      </c>
      <c r="CN18" s="20" t="s">
        <v>16</v>
      </c>
      <c r="CO18" s="20" t="s">
        <v>17</v>
      </c>
      <c r="CP18" s="20" t="s">
        <v>18</v>
      </c>
      <c r="CQ18" s="20" t="s">
        <v>19</v>
      </c>
      <c r="CR18" s="20" t="s">
        <v>264</v>
      </c>
      <c r="CS18" s="8" t="s">
        <v>15</v>
      </c>
      <c r="CT18" s="8" t="s">
        <v>15</v>
      </c>
      <c r="CU18" s="20" t="s">
        <v>16</v>
      </c>
      <c r="CV18" s="20" t="s">
        <v>17</v>
      </c>
      <c r="CW18" s="20" t="s">
        <v>18</v>
      </c>
      <c r="CX18" s="20" t="s">
        <v>19</v>
      </c>
      <c r="CY18" s="20" t="s">
        <v>264</v>
      </c>
      <c r="CZ18" s="47"/>
    </row>
    <row r="19" spans="1:104" x14ac:dyDescent="0.25">
      <c r="A19" s="41">
        <v>1</v>
      </c>
      <c r="B19" s="41">
        <v>2</v>
      </c>
      <c r="C19" s="41">
        <v>3</v>
      </c>
      <c r="D19" s="41">
        <v>4</v>
      </c>
      <c r="E19" s="41">
        <v>5</v>
      </c>
      <c r="F19" s="21" t="s">
        <v>21</v>
      </c>
      <c r="G19" s="21" t="s">
        <v>22</v>
      </c>
      <c r="H19" s="21" t="s">
        <v>23</v>
      </c>
      <c r="I19" s="21" t="s">
        <v>24</v>
      </c>
      <c r="J19" s="21" t="s">
        <v>25</v>
      </c>
      <c r="K19" s="21" t="s">
        <v>26</v>
      </c>
      <c r="L19" s="21" t="s">
        <v>27</v>
      </c>
      <c r="M19" s="21" t="s">
        <v>28</v>
      </c>
      <c r="N19" s="21" t="s">
        <v>29</v>
      </c>
      <c r="O19" s="21" t="s">
        <v>30</v>
      </c>
      <c r="P19" s="21" t="s">
        <v>31</v>
      </c>
      <c r="Q19" s="21" t="s">
        <v>32</v>
      </c>
      <c r="R19" s="21" t="s">
        <v>33</v>
      </c>
      <c r="S19" s="21" t="s">
        <v>34</v>
      </c>
      <c r="T19" s="21" t="s">
        <v>35</v>
      </c>
      <c r="U19" s="21" t="s">
        <v>36</v>
      </c>
      <c r="V19" s="21" t="s">
        <v>37</v>
      </c>
      <c r="W19" s="21" t="s">
        <v>38</v>
      </c>
      <c r="X19" s="21" t="s">
        <v>39</v>
      </c>
      <c r="Y19" s="21" t="s">
        <v>40</v>
      </c>
      <c r="Z19" s="21" t="s">
        <v>41</v>
      </c>
      <c r="AA19" s="21" t="s">
        <v>42</v>
      </c>
      <c r="AB19" s="21" t="s">
        <v>43</v>
      </c>
      <c r="AC19" s="21" t="s">
        <v>44</v>
      </c>
      <c r="AD19" s="21" t="s">
        <v>45</v>
      </c>
      <c r="AE19" s="21" t="s">
        <v>46</v>
      </c>
      <c r="AF19" s="21" t="s">
        <v>47</v>
      </c>
      <c r="AG19" s="21" t="s">
        <v>48</v>
      </c>
      <c r="AH19" s="21" t="s">
        <v>49</v>
      </c>
      <c r="AI19" s="21" t="s">
        <v>50</v>
      </c>
      <c r="AJ19" s="21" t="s">
        <v>51</v>
      </c>
      <c r="AK19" s="21" t="s">
        <v>52</v>
      </c>
      <c r="AL19" s="21" t="s">
        <v>53</v>
      </c>
      <c r="AM19" s="21" t="s">
        <v>54</v>
      </c>
      <c r="AN19" s="21" t="s">
        <v>55</v>
      </c>
      <c r="AO19" s="21" t="s">
        <v>56</v>
      </c>
      <c r="AP19" s="21" t="s">
        <v>57</v>
      </c>
      <c r="AQ19" s="21" t="s">
        <v>58</v>
      </c>
      <c r="AR19" s="21" t="s">
        <v>59</v>
      </c>
      <c r="AS19" s="21" t="s">
        <v>60</v>
      </c>
      <c r="AT19" s="21" t="s">
        <v>61</v>
      </c>
      <c r="AU19" s="21" t="s">
        <v>62</v>
      </c>
      <c r="AV19" s="21" t="s">
        <v>63</v>
      </c>
      <c r="AW19" s="21" t="s">
        <v>64</v>
      </c>
      <c r="AX19" s="21" t="s">
        <v>65</v>
      </c>
      <c r="AY19" s="21" t="s">
        <v>66</v>
      </c>
      <c r="AZ19" s="21" t="s">
        <v>67</v>
      </c>
      <c r="BA19" s="21" t="s">
        <v>68</v>
      </c>
      <c r="BB19" s="21" t="s">
        <v>69</v>
      </c>
      <c r="BC19" s="21" t="s">
        <v>70</v>
      </c>
      <c r="BD19" s="21" t="s">
        <v>71</v>
      </c>
      <c r="BE19" s="21" t="s">
        <v>72</v>
      </c>
      <c r="BF19" s="21" t="s">
        <v>73</v>
      </c>
      <c r="BG19" s="21" t="s">
        <v>74</v>
      </c>
      <c r="BH19" s="21" t="s">
        <v>75</v>
      </c>
      <c r="BI19" s="21" t="s">
        <v>76</v>
      </c>
      <c r="BJ19" s="21" t="s">
        <v>100</v>
      </c>
      <c r="BK19" s="21" t="s">
        <v>101</v>
      </c>
      <c r="BL19" s="21" t="s">
        <v>102</v>
      </c>
      <c r="BM19" s="21" t="s">
        <v>103</v>
      </c>
      <c r="BN19" s="21" t="s">
        <v>104</v>
      </c>
      <c r="BO19" s="21" t="s">
        <v>105</v>
      </c>
      <c r="BP19" s="21" t="s">
        <v>106</v>
      </c>
      <c r="BQ19" s="21" t="s">
        <v>107</v>
      </c>
      <c r="BR19" s="21" t="s">
        <v>108</v>
      </c>
      <c r="BS19" s="21" t="s">
        <v>109</v>
      </c>
      <c r="BT19" s="21" t="s">
        <v>110</v>
      </c>
      <c r="BU19" s="21" t="s">
        <v>111</v>
      </c>
      <c r="BV19" s="21" t="s">
        <v>112</v>
      </c>
      <c r="BW19" s="21" t="s">
        <v>113</v>
      </c>
      <c r="BX19" s="21" t="s">
        <v>114</v>
      </c>
      <c r="BY19" s="21" t="s">
        <v>115</v>
      </c>
      <c r="BZ19" s="21" t="s">
        <v>116</v>
      </c>
      <c r="CA19" s="21" t="s">
        <v>117</v>
      </c>
      <c r="CB19" s="21" t="s">
        <v>118</v>
      </c>
      <c r="CC19" s="21" t="s">
        <v>119</v>
      </c>
      <c r="CD19" s="21" t="s">
        <v>120</v>
      </c>
      <c r="CE19" s="21" t="s">
        <v>121</v>
      </c>
      <c r="CF19" s="21" t="s">
        <v>122</v>
      </c>
      <c r="CG19" s="21" t="s">
        <v>123</v>
      </c>
      <c r="CH19" s="21" t="s">
        <v>124</v>
      </c>
      <c r="CI19" s="21" t="s">
        <v>125</v>
      </c>
      <c r="CJ19" s="21" t="s">
        <v>126</v>
      </c>
      <c r="CK19" s="21" t="s">
        <v>127</v>
      </c>
      <c r="CL19" s="21" t="s">
        <v>77</v>
      </c>
      <c r="CM19" s="21" t="s">
        <v>78</v>
      </c>
      <c r="CN19" s="21" t="s">
        <v>79</v>
      </c>
      <c r="CO19" s="21" t="s">
        <v>80</v>
      </c>
      <c r="CP19" s="21" t="s">
        <v>81</v>
      </c>
      <c r="CQ19" s="21" t="s">
        <v>82</v>
      </c>
      <c r="CR19" s="21" t="s">
        <v>83</v>
      </c>
      <c r="CS19" s="21" t="s">
        <v>84</v>
      </c>
      <c r="CT19" s="21" t="s">
        <v>85</v>
      </c>
      <c r="CU19" s="21" t="s">
        <v>86</v>
      </c>
      <c r="CV19" s="21" t="s">
        <v>87</v>
      </c>
      <c r="CW19" s="21" t="s">
        <v>88</v>
      </c>
      <c r="CX19" s="21" t="s">
        <v>89</v>
      </c>
      <c r="CY19" s="21" t="s">
        <v>90</v>
      </c>
      <c r="CZ19" s="21" t="s">
        <v>91</v>
      </c>
    </row>
    <row r="20" spans="1:104" ht="31.5" customHeight="1" x14ac:dyDescent="0.25">
      <c r="A20" s="26" t="s">
        <v>97</v>
      </c>
      <c r="B20" s="28" t="s">
        <v>92</v>
      </c>
      <c r="C20" s="36" t="s">
        <v>143</v>
      </c>
      <c r="D20" s="34">
        <f>D22+D26</f>
        <v>285.49100000000004</v>
      </c>
      <c r="E20" s="34">
        <f>E22+E26</f>
        <v>189.155</v>
      </c>
      <c r="F20" s="27" t="s">
        <v>93</v>
      </c>
      <c r="G20" s="27" t="s">
        <v>93</v>
      </c>
      <c r="H20" s="27" t="s">
        <v>93</v>
      </c>
      <c r="I20" s="27" t="s">
        <v>93</v>
      </c>
      <c r="J20" s="27" t="s">
        <v>93</v>
      </c>
      <c r="K20" s="27" t="s">
        <v>93</v>
      </c>
      <c r="L20" s="27" t="s">
        <v>93</v>
      </c>
      <c r="M20" s="27" t="s">
        <v>93</v>
      </c>
      <c r="N20" s="27" t="s">
        <v>93</v>
      </c>
      <c r="O20" s="27" t="s">
        <v>93</v>
      </c>
      <c r="P20" s="27" t="s">
        <v>93</v>
      </c>
      <c r="Q20" s="27" t="s">
        <v>93</v>
      </c>
      <c r="R20" s="27" t="s">
        <v>93</v>
      </c>
      <c r="S20" s="27" t="s">
        <v>93</v>
      </c>
      <c r="T20" s="27" t="s">
        <v>93</v>
      </c>
      <c r="U20" s="34">
        <f t="shared" ref="U20:V20" si="0">U22+U26</f>
        <v>66.061000000000007</v>
      </c>
      <c r="V20" s="30">
        <f t="shared" si="0"/>
        <v>0.25</v>
      </c>
      <c r="W20" s="27" t="s">
        <v>93</v>
      </c>
      <c r="X20" s="30">
        <f t="shared" ref="X20" si="1">X22+X26</f>
        <v>16.91</v>
      </c>
      <c r="Y20" s="27" t="s">
        <v>93</v>
      </c>
      <c r="Z20" s="38">
        <f t="shared" ref="Z20" si="2">Z22+Z26</f>
        <v>277</v>
      </c>
      <c r="AA20" s="27" t="s">
        <v>93</v>
      </c>
      <c r="AB20" s="34">
        <f t="shared" ref="AB20" si="3">AB22+AB26</f>
        <v>28.009999999999998</v>
      </c>
      <c r="AC20" s="30">
        <f t="shared" ref="AC20" si="4">AC22+AC26</f>
        <v>0.25</v>
      </c>
      <c r="AD20" s="27" t="s">
        <v>93</v>
      </c>
      <c r="AE20" s="30">
        <f t="shared" ref="AE20:AG20" si="5">AE22+AE26</f>
        <v>7.71</v>
      </c>
      <c r="AF20" s="27" t="s">
        <v>93</v>
      </c>
      <c r="AG20" s="38">
        <f t="shared" si="5"/>
        <v>241</v>
      </c>
      <c r="AH20" s="27" t="s">
        <v>93</v>
      </c>
      <c r="AI20" s="34">
        <f t="shared" ref="AI20:AJ20" si="6">AI22+AI26</f>
        <v>44.852000000000004</v>
      </c>
      <c r="AJ20" s="30">
        <f t="shared" si="6"/>
        <v>0</v>
      </c>
      <c r="AK20" s="27" t="s">
        <v>93</v>
      </c>
      <c r="AL20" s="30">
        <f t="shared" ref="AL20" si="7">AL22+AL26</f>
        <v>9.49</v>
      </c>
      <c r="AM20" s="27" t="s">
        <v>93</v>
      </c>
      <c r="AN20" s="38">
        <f t="shared" ref="AN20" si="8">AN22+AN26</f>
        <v>236</v>
      </c>
      <c r="AO20" s="27" t="s">
        <v>93</v>
      </c>
      <c r="AP20" s="34">
        <f t="shared" ref="AP20" si="9">AP22+AP26</f>
        <v>9.7810000000000006</v>
      </c>
      <c r="AQ20" s="30">
        <f t="shared" ref="AQ20" si="10">AQ22+AQ26</f>
        <v>0</v>
      </c>
      <c r="AR20" s="27" t="s">
        <v>93</v>
      </c>
      <c r="AS20" s="30">
        <f t="shared" ref="AS20" si="11">AS22+AS26</f>
        <v>0.3</v>
      </c>
      <c r="AT20" s="27" t="s">
        <v>93</v>
      </c>
      <c r="AU20" s="38">
        <f t="shared" ref="AU20" si="12">AU22+AU26</f>
        <v>0</v>
      </c>
      <c r="AV20" s="27" t="s">
        <v>93</v>
      </c>
      <c r="AW20" s="34">
        <f t="shared" ref="AW20:AX20" si="13">AW22+AW26</f>
        <v>72.890999999999991</v>
      </c>
      <c r="AX20" s="30">
        <f t="shared" si="13"/>
        <v>0</v>
      </c>
      <c r="AY20" s="27" t="s">
        <v>93</v>
      </c>
      <c r="AZ20" s="30">
        <f t="shared" ref="AZ20" si="14">AZ22+AZ26</f>
        <v>5.72</v>
      </c>
      <c r="BA20" s="27" t="s">
        <v>93</v>
      </c>
      <c r="BB20" s="38">
        <f t="shared" ref="BB20" si="15">BB22+BB26</f>
        <v>666</v>
      </c>
      <c r="BC20" s="27" t="s">
        <v>93</v>
      </c>
      <c r="BD20" s="34">
        <f t="shared" ref="BD20" si="16">BD22+BD26</f>
        <v>49.677</v>
      </c>
      <c r="BE20" s="30">
        <f t="shared" ref="BE20" si="17">BE22+BE26</f>
        <v>0</v>
      </c>
      <c r="BF20" s="27" t="s">
        <v>93</v>
      </c>
      <c r="BG20" s="30">
        <f t="shared" ref="BG20" si="18">BG22+BG26</f>
        <v>3.5</v>
      </c>
      <c r="BH20" s="27" t="s">
        <v>93</v>
      </c>
      <c r="BI20" s="38">
        <f t="shared" ref="BI20" si="19">BI22+BI26</f>
        <v>295</v>
      </c>
      <c r="BJ20" s="27" t="s">
        <v>93</v>
      </c>
      <c r="BK20" s="34">
        <f t="shared" ref="BK20:BL20" si="20">BK22+BK26</f>
        <v>68.727999999999994</v>
      </c>
      <c r="BL20" s="30">
        <f t="shared" si="20"/>
        <v>0</v>
      </c>
      <c r="BM20" s="27" t="s">
        <v>93</v>
      </c>
      <c r="BN20" s="30">
        <f t="shared" ref="BN20" si="21">BN22+BN26</f>
        <v>4.25</v>
      </c>
      <c r="BO20" s="27" t="s">
        <v>93</v>
      </c>
      <c r="BP20" s="38">
        <f t="shared" ref="BP20" si="22">BP22+BP26</f>
        <v>454</v>
      </c>
      <c r="BQ20" s="27" t="s">
        <v>93</v>
      </c>
      <c r="BR20" s="34">
        <f t="shared" ref="BR20" si="23">BR22+BR26</f>
        <v>68.727999999999994</v>
      </c>
      <c r="BS20" s="30">
        <f t="shared" ref="BS20" si="24">BS22+BS26</f>
        <v>0</v>
      </c>
      <c r="BT20" s="27" t="s">
        <v>93</v>
      </c>
      <c r="BU20" s="30">
        <f t="shared" ref="BU20" si="25">BU22+BU26</f>
        <v>4.25</v>
      </c>
      <c r="BV20" s="27" t="s">
        <v>93</v>
      </c>
      <c r="BW20" s="38">
        <f t="shared" ref="BW20" si="26">BW22+BW26</f>
        <v>454</v>
      </c>
      <c r="BX20" s="27" t="s">
        <v>93</v>
      </c>
      <c r="BY20" s="34">
        <f t="shared" ref="BY20:BZ20" si="27">BY22+BY26</f>
        <v>32.959000000000003</v>
      </c>
      <c r="BZ20" s="30">
        <f t="shared" si="27"/>
        <v>0</v>
      </c>
      <c r="CA20" s="27" t="s">
        <v>93</v>
      </c>
      <c r="CB20" s="30">
        <f t="shared" ref="CB20" si="28">CB22+CB26</f>
        <v>4.25</v>
      </c>
      <c r="CC20" s="27" t="s">
        <v>93</v>
      </c>
      <c r="CD20" s="38">
        <f t="shared" ref="CD20" si="29">CD22+CD26</f>
        <v>234</v>
      </c>
      <c r="CE20" s="27" t="s">
        <v>93</v>
      </c>
      <c r="CF20" s="34">
        <f t="shared" ref="CF20" si="30">CF22+CF26</f>
        <v>32.959000000000003</v>
      </c>
      <c r="CG20" s="30">
        <f t="shared" ref="CG20" si="31">CG22+CG26</f>
        <v>0</v>
      </c>
      <c r="CH20" s="27" t="s">
        <v>93</v>
      </c>
      <c r="CI20" s="30">
        <f t="shared" ref="CI20" si="32">CI22+CI26</f>
        <v>4.25</v>
      </c>
      <c r="CJ20" s="27" t="s">
        <v>93</v>
      </c>
      <c r="CK20" s="38">
        <f t="shared" ref="CK20" si="33">CK22+CK26</f>
        <v>234</v>
      </c>
      <c r="CL20" s="27" t="s">
        <v>93</v>
      </c>
      <c r="CM20" s="34">
        <f t="shared" ref="CM20:CN20" si="34">CM22+CM26</f>
        <v>212.36900000000006</v>
      </c>
      <c r="CN20" s="30">
        <f t="shared" si="34"/>
        <v>0.25</v>
      </c>
      <c r="CO20" s="27" t="s">
        <v>93</v>
      </c>
      <c r="CP20" s="30">
        <f t="shared" ref="CP20:CR20" si="35">CP22+CP26</f>
        <v>22.23</v>
      </c>
      <c r="CQ20" s="27" t="s">
        <v>93</v>
      </c>
      <c r="CR20" s="38">
        <f t="shared" si="35"/>
        <v>1595</v>
      </c>
      <c r="CS20" s="27" t="s">
        <v>93</v>
      </c>
      <c r="CT20" s="34">
        <f t="shared" ref="CT20:CU20" si="36">CT22+CT26</f>
        <v>189.155</v>
      </c>
      <c r="CU20" s="30">
        <f t="shared" si="36"/>
        <v>0.25</v>
      </c>
      <c r="CV20" s="27" t="s">
        <v>93</v>
      </c>
      <c r="CW20" s="30">
        <f t="shared" ref="CW20:CY20" si="37">CW22+CW26</f>
        <v>20.010000000000002</v>
      </c>
      <c r="CX20" s="27" t="s">
        <v>93</v>
      </c>
      <c r="CY20" s="38">
        <f t="shared" si="37"/>
        <v>1224</v>
      </c>
      <c r="CZ20" s="29" t="s">
        <v>93</v>
      </c>
    </row>
    <row r="21" spans="1:104" ht="25.5" customHeight="1" x14ac:dyDescent="0.25">
      <c r="A21" s="26" t="s">
        <v>193</v>
      </c>
      <c r="B21" s="28" t="s">
        <v>194</v>
      </c>
      <c r="C21" s="36" t="s">
        <v>143</v>
      </c>
      <c r="D21" s="27" t="s">
        <v>93</v>
      </c>
      <c r="E21" s="27" t="s">
        <v>93</v>
      </c>
      <c r="F21" s="27" t="s">
        <v>93</v>
      </c>
      <c r="G21" s="27" t="s">
        <v>93</v>
      </c>
      <c r="H21" s="27" t="s">
        <v>93</v>
      </c>
      <c r="I21" s="27" t="s">
        <v>93</v>
      </c>
      <c r="J21" s="27" t="s">
        <v>93</v>
      </c>
      <c r="K21" s="27" t="s">
        <v>93</v>
      </c>
      <c r="L21" s="27" t="s">
        <v>93</v>
      </c>
      <c r="M21" s="27" t="s">
        <v>93</v>
      </c>
      <c r="N21" s="27" t="s">
        <v>93</v>
      </c>
      <c r="O21" s="27" t="s">
        <v>93</v>
      </c>
      <c r="P21" s="27" t="s">
        <v>93</v>
      </c>
      <c r="Q21" s="27" t="s">
        <v>93</v>
      </c>
      <c r="R21" s="27" t="s">
        <v>93</v>
      </c>
      <c r="S21" s="27" t="s">
        <v>93</v>
      </c>
      <c r="T21" s="27" t="s">
        <v>93</v>
      </c>
      <c r="U21" s="27" t="s">
        <v>93</v>
      </c>
      <c r="V21" s="27" t="s">
        <v>93</v>
      </c>
      <c r="W21" s="27" t="s">
        <v>93</v>
      </c>
      <c r="X21" s="27" t="s">
        <v>93</v>
      </c>
      <c r="Y21" s="27" t="s">
        <v>93</v>
      </c>
      <c r="Z21" s="39" t="s">
        <v>93</v>
      </c>
      <c r="AA21" s="27" t="s">
        <v>93</v>
      </c>
      <c r="AB21" s="27" t="s">
        <v>93</v>
      </c>
      <c r="AC21" s="27" t="s">
        <v>93</v>
      </c>
      <c r="AD21" s="27" t="s">
        <v>93</v>
      </c>
      <c r="AE21" s="27" t="s">
        <v>93</v>
      </c>
      <c r="AF21" s="27" t="s">
        <v>93</v>
      </c>
      <c r="AG21" s="39" t="s">
        <v>93</v>
      </c>
      <c r="AH21" s="27" t="s">
        <v>93</v>
      </c>
      <c r="AI21" s="27" t="s">
        <v>93</v>
      </c>
      <c r="AJ21" s="27" t="s">
        <v>93</v>
      </c>
      <c r="AK21" s="27" t="s">
        <v>93</v>
      </c>
      <c r="AL21" s="27" t="s">
        <v>93</v>
      </c>
      <c r="AM21" s="27" t="s">
        <v>93</v>
      </c>
      <c r="AN21" s="39" t="s">
        <v>93</v>
      </c>
      <c r="AO21" s="27" t="s">
        <v>93</v>
      </c>
      <c r="AP21" s="27" t="s">
        <v>93</v>
      </c>
      <c r="AQ21" s="27" t="s">
        <v>93</v>
      </c>
      <c r="AR21" s="27" t="s">
        <v>93</v>
      </c>
      <c r="AS21" s="27" t="s">
        <v>93</v>
      </c>
      <c r="AT21" s="27" t="s">
        <v>93</v>
      </c>
      <c r="AU21" s="39" t="s">
        <v>93</v>
      </c>
      <c r="AV21" s="27" t="s">
        <v>93</v>
      </c>
      <c r="AW21" s="27" t="s">
        <v>93</v>
      </c>
      <c r="AX21" s="27" t="s">
        <v>93</v>
      </c>
      <c r="AY21" s="27" t="s">
        <v>93</v>
      </c>
      <c r="AZ21" s="27" t="s">
        <v>93</v>
      </c>
      <c r="BA21" s="27" t="s">
        <v>93</v>
      </c>
      <c r="BB21" s="39" t="s">
        <v>93</v>
      </c>
      <c r="BC21" s="27" t="s">
        <v>93</v>
      </c>
      <c r="BD21" s="27" t="s">
        <v>93</v>
      </c>
      <c r="BE21" s="27" t="s">
        <v>93</v>
      </c>
      <c r="BF21" s="27" t="s">
        <v>93</v>
      </c>
      <c r="BG21" s="27" t="s">
        <v>93</v>
      </c>
      <c r="BH21" s="27" t="s">
        <v>93</v>
      </c>
      <c r="BI21" s="39" t="s">
        <v>93</v>
      </c>
      <c r="BJ21" s="27" t="s">
        <v>93</v>
      </c>
      <c r="BK21" s="27" t="s">
        <v>93</v>
      </c>
      <c r="BL21" s="27" t="s">
        <v>93</v>
      </c>
      <c r="BM21" s="27" t="s">
        <v>93</v>
      </c>
      <c r="BN21" s="27" t="s">
        <v>93</v>
      </c>
      <c r="BO21" s="27" t="s">
        <v>93</v>
      </c>
      <c r="BP21" s="39" t="s">
        <v>93</v>
      </c>
      <c r="BQ21" s="27" t="s">
        <v>93</v>
      </c>
      <c r="BR21" s="27" t="s">
        <v>93</v>
      </c>
      <c r="BS21" s="27" t="s">
        <v>93</v>
      </c>
      <c r="BT21" s="27" t="s">
        <v>93</v>
      </c>
      <c r="BU21" s="27" t="s">
        <v>93</v>
      </c>
      <c r="BV21" s="27" t="s">
        <v>93</v>
      </c>
      <c r="BW21" s="39" t="s">
        <v>93</v>
      </c>
      <c r="BX21" s="27" t="s">
        <v>93</v>
      </c>
      <c r="BY21" s="27" t="s">
        <v>93</v>
      </c>
      <c r="BZ21" s="27" t="s">
        <v>93</v>
      </c>
      <c r="CA21" s="27" t="s">
        <v>93</v>
      </c>
      <c r="CB21" s="27" t="s">
        <v>93</v>
      </c>
      <c r="CC21" s="27" t="s">
        <v>93</v>
      </c>
      <c r="CD21" s="39" t="s">
        <v>93</v>
      </c>
      <c r="CE21" s="27" t="s">
        <v>93</v>
      </c>
      <c r="CF21" s="27" t="s">
        <v>93</v>
      </c>
      <c r="CG21" s="27" t="s">
        <v>93</v>
      </c>
      <c r="CH21" s="27" t="s">
        <v>93</v>
      </c>
      <c r="CI21" s="27" t="s">
        <v>93</v>
      </c>
      <c r="CJ21" s="27" t="s">
        <v>93</v>
      </c>
      <c r="CK21" s="39" t="s">
        <v>93</v>
      </c>
      <c r="CL21" s="27" t="s">
        <v>93</v>
      </c>
      <c r="CM21" s="27" t="s">
        <v>93</v>
      </c>
      <c r="CN21" s="27" t="s">
        <v>93</v>
      </c>
      <c r="CO21" s="27" t="s">
        <v>93</v>
      </c>
      <c r="CP21" s="27" t="s">
        <v>93</v>
      </c>
      <c r="CQ21" s="27" t="s">
        <v>93</v>
      </c>
      <c r="CR21" s="39" t="s">
        <v>93</v>
      </c>
      <c r="CS21" s="27" t="s">
        <v>93</v>
      </c>
      <c r="CT21" s="27" t="s">
        <v>93</v>
      </c>
      <c r="CU21" s="27" t="s">
        <v>93</v>
      </c>
      <c r="CV21" s="27" t="s">
        <v>93</v>
      </c>
      <c r="CW21" s="27" t="s">
        <v>93</v>
      </c>
      <c r="CX21" s="27" t="s">
        <v>93</v>
      </c>
      <c r="CY21" s="39" t="s">
        <v>93</v>
      </c>
      <c r="CZ21" s="29" t="s">
        <v>93</v>
      </c>
    </row>
    <row r="22" spans="1:104" ht="24.75" x14ac:dyDescent="0.25">
      <c r="A22" s="26" t="s">
        <v>128</v>
      </c>
      <c r="B22" s="28" t="s">
        <v>129</v>
      </c>
      <c r="C22" s="36" t="s">
        <v>143</v>
      </c>
      <c r="D22" s="34">
        <f>D48</f>
        <v>208.46500000000003</v>
      </c>
      <c r="E22" s="34">
        <f>E48</f>
        <v>138.126</v>
      </c>
      <c r="F22" s="27" t="s">
        <v>93</v>
      </c>
      <c r="G22" s="27" t="s">
        <v>93</v>
      </c>
      <c r="H22" s="27" t="s">
        <v>93</v>
      </c>
      <c r="I22" s="27" t="s">
        <v>93</v>
      </c>
      <c r="J22" s="27" t="s">
        <v>93</v>
      </c>
      <c r="K22" s="27" t="s">
        <v>93</v>
      </c>
      <c r="L22" s="27" t="s">
        <v>93</v>
      </c>
      <c r="M22" s="27" t="s">
        <v>93</v>
      </c>
      <c r="N22" s="27" t="s">
        <v>93</v>
      </c>
      <c r="O22" s="27" t="s">
        <v>93</v>
      </c>
      <c r="P22" s="27" t="s">
        <v>93</v>
      </c>
      <c r="Q22" s="27" t="s">
        <v>93</v>
      </c>
      <c r="R22" s="27" t="s">
        <v>93</v>
      </c>
      <c r="S22" s="27" t="s">
        <v>93</v>
      </c>
      <c r="T22" s="27" t="s">
        <v>93</v>
      </c>
      <c r="U22" s="34">
        <f t="shared" ref="U22:V22" si="38">U48</f>
        <v>48.228000000000002</v>
      </c>
      <c r="V22" s="30">
        <f t="shared" si="38"/>
        <v>0.25</v>
      </c>
      <c r="W22" s="27" t="s">
        <v>93</v>
      </c>
      <c r="X22" s="30">
        <f t="shared" ref="X22" si="39">X48</f>
        <v>16.91</v>
      </c>
      <c r="Y22" s="27" t="s">
        <v>93</v>
      </c>
      <c r="Z22" s="38">
        <f t="shared" ref="Z22" si="40">Z48</f>
        <v>275</v>
      </c>
      <c r="AA22" s="27" t="s">
        <v>93</v>
      </c>
      <c r="AB22" s="34">
        <f t="shared" ref="AB22" si="41">AB48</f>
        <v>28.009999999999998</v>
      </c>
      <c r="AC22" s="30">
        <f t="shared" ref="AC22" si="42">AC48</f>
        <v>0.25</v>
      </c>
      <c r="AD22" s="27" t="s">
        <v>93</v>
      </c>
      <c r="AE22" s="30">
        <f t="shared" ref="AE22:AG22" si="43">AE48</f>
        <v>7.71</v>
      </c>
      <c r="AF22" s="27" t="s">
        <v>93</v>
      </c>
      <c r="AG22" s="38">
        <f t="shared" si="43"/>
        <v>241</v>
      </c>
      <c r="AH22" s="27" t="s">
        <v>93</v>
      </c>
      <c r="AI22" s="34">
        <f t="shared" ref="AI22:AJ22" si="44">AI48</f>
        <v>44.852000000000004</v>
      </c>
      <c r="AJ22" s="30">
        <f t="shared" si="44"/>
        <v>0</v>
      </c>
      <c r="AK22" s="27" t="s">
        <v>93</v>
      </c>
      <c r="AL22" s="30">
        <f t="shared" ref="AL22" si="45">AL48</f>
        <v>9.49</v>
      </c>
      <c r="AM22" s="27" t="s">
        <v>93</v>
      </c>
      <c r="AN22" s="38">
        <f t="shared" ref="AN22" si="46">AN48</f>
        <v>236</v>
      </c>
      <c r="AO22" s="27" t="s">
        <v>93</v>
      </c>
      <c r="AP22" s="34">
        <f t="shared" ref="AP22" si="47">AP48</f>
        <v>9.7810000000000006</v>
      </c>
      <c r="AQ22" s="30">
        <f t="shared" ref="AQ22" si="48">AQ48</f>
        <v>0</v>
      </c>
      <c r="AR22" s="27" t="s">
        <v>93</v>
      </c>
      <c r="AS22" s="30">
        <f t="shared" ref="AS22" si="49">AS48</f>
        <v>0.3</v>
      </c>
      <c r="AT22" s="27" t="s">
        <v>93</v>
      </c>
      <c r="AU22" s="38">
        <f t="shared" ref="AU22" si="50">AU48</f>
        <v>0</v>
      </c>
      <c r="AV22" s="27" t="s">
        <v>93</v>
      </c>
      <c r="AW22" s="34">
        <f t="shared" ref="AW22:AX22" si="51">AW48</f>
        <v>55.622999999999998</v>
      </c>
      <c r="AX22" s="30">
        <f t="shared" si="51"/>
        <v>0</v>
      </c>
      <c r="AY22" s="27" t="s">
        <v>93</v>
      </c>
      <c r="AZ22" s="30">
        <f t="shared" ref="AZ22" si="52">AZ48</f>
        <v>5.72</v>
      </c>
      <c r="BA22" s="27" t="s">
        <v>93</v>
      </c>
      <c r="BB22" s="38">
        <f t="shared" ref="BB22" si="53">BB48</f>
        <v>656</v>
      </c>
      <c r="BC22" s="27" t="s">
        <v>93</v>
      </c>
      <c r="BD22" s="34">
        <f t="shared" ref="BD22" si="54">BD48</f>
        <v>40.573</v>
      </c>
      <c r="BE22" s="30">
        <f t="shared" ref="BE22" si="55">BE48</f>
        <v>0</v>
      </c>
      <c r="BF22" s="27" t="s">
        <v>93</v>
      </c>
      <c r="BG22" s="30">
        <f t="shared" ref="BG22" si="56">BG48</f>
        <v>3.5</v>
      </c>
      <c r="BH22" s="27" t="s">
        <v>93</v>
      </c>
      <c r="BI22" s="38">
        <f t="shared" ref="BI22" si="57">BI48</f>
        <v>288</v>
      </c>
      <c r="BJ22" s="27" t="s">
        <v>93</v>
      </c>
      <c r="BK22" s="34">
        <f t="shared" ref="BK22:BL22" si="58">BK48</f>
        <v>46.361999999999995</v>
      </c>
      <c r="BL22" s="30">
        <f t="shared" si="58"/>
        <v>0</v>
      </c>
      <c r="BM22" s="27" t="s">
        <v>93</v>
      </c>
      <c r="BN22" s="30">
        <f t="shared" ref="BN22" si="59">BN48</f>
        <v>4.25</v>
      </c>
      <c r="BO22" s="27" t="s">
        <v>93</v>
      </c>
      <c r="BP22" s="38">
        <f t="shared" ref="BP22" si="60">BP48</f>
        <v>450</v>
      </c>
      <c r="BQ22" s="27" t="s">
        <v>93</v>
      </c>
      <c r="BR22" s="34">
        <f t="shared" ref="BR22" si="61">BR48</f>
        <v>46.361999999999995</v>
      </c>
      <c r="BS22" s="30">
        <f t="shared" ref="BS22" si="62">BS48</f>
        <v>0</v>
      </c>
      <c r="BT22" s="27" t="s">
        <v>93</v>
      </c>
      <c r="BU22" s="30">
        <f t="shared" ref="BU22" si="63">BU48</f>
        <v>4.25</v>
      </c>
      <c r="BV22" s="27" t="s">
        <v>93</v>
      </c>
      <c r="BW22" s="38">
        <f t="shared" ref="BW22" si="64">BW48</f>
        <v>450</v>
      </c>
      <c r="BX22" s="27" t="s">
        <v>93</v>
      </c>
      <c r="BY22" s="34">
        <f t="shared" ref="BY22:BZ22" si="65">BY48</f>
        <v>13.399999999999999</v>
      </c>
      <c r="BZ22" s="30">
        <f t="shared" si="65"/>
        <v>0</v>
      </c>
      <c r="CA22" s="27" t="s">
        <v>93</v>
      </c>
      <c r="CB22" s="30">
        <f t="shared" ref="CB22" si="66">CB48</f>
        <v>4.25</v>
      </c>
      <c r="CC22" s="27" t="s">
        <v>93</v>
      </c>
      <c r="CD22" s="38">
        <f t="shared" ref="CD22" si="67">CD48</f>
        <v>232</v>
      </c>
      <c r="CE22" s="27" t="s">
        <v>93</v>
      </c>
      <c r="CF22" s="34">
        <f t="shared" ref="CF22" si="68">CF48</f>
        <v>13.399999999999999</v>
      </c>
      <c r="CG22" s="30">
        <f t="shared" ref="CG22" si="69">CG48</f>
        <v>0</v>
      </c>
      <c r="CH22" s="27" t="s">
        <v>93</v>
      </c>
      <c r="CI22" s="30">
        <f t="shared" ref="CI22" si="70">CI48</f>
        <v>4.25</v>
      </c>
      <c r="CJ22" s="27" t="s">
        <v>93</v>
      </c>
      <c r="CK22" s="38">
        <f t="shared" ref="CK22" si="71">CK48</f>
        <v>232</v>
      </c>
      <c r="CL22" s="27" t="s">
        <v>93</v>
      </c>
      <c r="CM22" s="34">
        <f t="shared" ref="CM22:CN22" si="72">CM48</f>
        <v>153.17600000000004</v>
      </c>
      <c r="CN22" s="30">
        <f t="shared" si="72"/>
        <v>0.25</v>
      </c>
      <c r="CO22" s="27" t="s">
        <v>93</v>
      </c>
      <c r="CP22" s="30">
        <f t="shared" ref="CP22:CR22" si="73">CP48</f>
        <v>22.23</v>
      </c>
      <c r="CQ22" s="27" t="s">
        <v>93</v>
      </c>
      <c r="CR22" s="38">
        <f t="shared" si="73"/>
        <v>1579</v>
      </c>
      <c r="CS22" s="27" t="s">
        <v>93</v>
      </c>
      <c r="CT22" s="34">
        <f t="shared" ref="CT22:CU22" si="74">CT48</f>
        <v>138.126</v>
      </c>
      <c r="CU22" s="30">
        <f t="shared" si="74"/>
        <v>0.25</v>
      </c>
      <c r="CV22" s="27" t="s">
        <v>93</v>
      </c>
      <c r="CW22" s="30">
        <f t="shared" ref="CW22:CY22" si="75">CW48</f>
        <v>20.010000000000002</v>
      </c>
      <c r="CX22" s="27" t="s">
        <v>93</v>
      </c>
      <c r="CY22" s="38">
        <f t="shared" si="75"/>
        <v>1211</v>
      </c>
      <c r="CZ22" s="29" t="s">
        <v>93</v>
      </c>
    </row>
    <row r="23" spans="1:104" ht="48.75" x14ac:dyDescent="0.25">
      <c r="A23" s="26" t="s">
        <v>195</v>
      </c>
      <c r="B23" s="28" t="s">
        <v>196</v>
      </c>
      <c r="C23" s="36" t="s">
        <v>143</v>
      </c>
      <c r="D23" s="27" t="s">
        <v>93</v>
      </c>
      <c r="E23" s="27" t="s">
        <v>93</v>
      </c>
      <c r="F23" s="27" t="s">
        <v>93</v>
      </c>
      <c r="G23" s="27" t="s">
        <v>93</v>
      </c>
      <c r="H23" s="27" t="s">
        <v>93</v>
      </c>
      <c r="I23" s="27" t="s">
        <v>93</v>
      </c>
      <c r="J23" s="27" t="s">
        <v>93</v>
      </c>
      <c r="K23" s="27" t="s">
        <v>93</v>
      </c>
      <c r="L23" s="27" t="s">
        <v>93</v>
      </c>
      <c r="M23" s="27" t="s">
        <v>93</v>
      </c>
      <c r="N23" s="27" t="s">
        <v>93</v>
      </c>
      <c r="O23" s="27" t="s">
        <v>93</v>
      </c>
      <c r="P23" s="27" t="s">
        <v>93</v>
      </c>
      <c r="Q23" s="27" t="s">
        <v>93</v>
      </c>
      <c r="R23" s="27" t="s">
        <v>93</v>
      </c>
      <c r="S23" s="27" t="s">
        <v>93</v>
      </c>
      <c r="T23" s="27" t="s">
        <v>93</v>
      </c>
      <c r="U23" s="27" t="s">
        <v>93</v>
      </c>
      <c r="V23" s="27" t="s">
        <v>93</v>
      </c>
      <c r="W23" s="27" t="s">
        <v>93</v>
      </c>
      <c r="X23" s="27" t="s">
        <v>93</v>
      </c>
      <c r="Y23" s="27" t="s">
        <v>93</v>
      </c>
      <c r="Z23" s="39" t="s">
        <v>93</v>
      </c>
      <c r="AA23" s="27" t="s">
        <v>93</v>
      </c>
      <c r="AB23" s="27" t="s">
        <v>93</v>
      </c>
      <c r="AC23" s="27" t="s">
        <v>93</v>
      </c>
      <c r="AD23" s="27" t="s">
        <v>93</v>
      </c>
      <c r="AE23" s="27" t="s">
        <v>93</v>
      </c>
      <c r="AF23" s="27" t="s">
        <v>93</v>
      </c>
      <c r="AG23" s="39" t="s">
        <v>93</v>
      </c>
      <c r="AH23" s="27" t="s">
        <v>93</v>
      </c>
      <c r="AI23" s="27" t="s">
        <v>93</v>
      </c>
      <c r="AJ23" s="27" t="s">
        <v>93</v>
      </c>
      <c r="AK23" s="27" t="s">
        <v>93</v>
      </c>
      <c r="AL23" s="27" t="s">
        <v>93</v>
      </c>
      <c r="AM23" s="27" t="s">
        <v>93</v>
      </c>
      <c r="AN23" s="39" t="s">
        <v>93</v>
      </c>
      <c r="AO23" s="27" t="s">
        <v>93</v>
      </c>
      <c r="AP23" s="27" t="s">
        <v>93</v>
      </c>
      <c r="AQ23" s="27" t="s">
        <v>93</v>
      </c>
      <c r="AR23" s="27" t="s">
        <v>93</v>
      </c>
      <c r="AS23" s="27" t="s">
        <v>93</v>
      </c>
      <c r="AT23" s="27" t="s">
        <v>93</v>
      </c>
      <c r="AU23" s="39" t="s">
        <v>93</v>
      </c>
      <c r="AV23" s="27" t="s">
        <v>93</v>
      </c>
      <c r="AW23" s="27" t="s">
        <v>93</v>
      </c>
      <c r="AX23" s="27" t="s">
        <v>93</v>
      </c>
      <c r="AY23" s="27" t="s">
        <v>93</v>
      </c>
      <c r="AZ23" s="27" t="s">
        <v>93</v>
      </c>
      <c r="BA23" s="27" t="s">
        <v>93</v>
      </c>
      <c r="BB23" s="39" t="s">
        <v>93</v>
      </c>
      <c r="BC23" s="27" t="s">
        <v>93</v>
      </c>
      <c r="BD23" s="27" t="s">
        <v>93</v>
      </c>
      <c r="BE23" s="27" t="s">
        <v>93</v>
      </c>
      <c r="BF23" s="27" t="s">
        <v>93</v>
      </c>
      <c r="BG23" s="27" t="s">
        <v>93</v>
      </c>
      <c r="BH23" s="27" t="s">
        <v>93</v>
      </c>
      <c r="BI23" s="39" t="s">
        <v>93</v>
      </c>
      <c r="BJ23" s="27" t="s">
        <v>93</v>
      </c>
      <c r="BK23" s="27" t="s">
        <v>93</v>
      </c>
      <c r="BL23" s="27" t="s">
        <v>93</v>
      </c>
      <c r="BM23" s="27" t="s">
        <v>93</v>
      </c>
      <c r="BN23" s="27" t="s">
        <v>93</v>
      </c>
      <c r="BO23" s="27" t="s">
        <v>93</v>
      </c>
      <c r="BP23" s="39" t="s">
        <v>93</v>
      </c>
      <c r="BQ23" s="27" t="s">
        <v>93</v>
      </c>
      <c r="BR23" s="27" t="s">
        <v>93</v>
      </c>
      <c r="BS23" s="27" t="s">
        <v>93</v>
      </c>
      <c r="BT23" s="27" t="s">
        <v>93</v>
      </c>
      <c r="BU23" s="27" t="s">
        <v>93</v>
      </c>
      <c r="BV23" s="27" t="s">
        <v>93</v>
      </c>
      <c r="BW23" s="39" t="s">
        <v>93</v>
      </c>
      <c r="BX23" s="27" t="s">
        <v>93</v>
      </c>
      <c r="BY23" s="27" t="s">
        <v>93</v>
      </c>
      <c r="BZ23" s="27" t="s">
        <v>93</v>
      </c>
      <c r="CA23" s="27" t="s">
        <v>93</v>
      </c>
      <c r="CB23" s="27" t="s">
        <v>93</v>
      </c>
      <c r="CC23" s="27" t="s">
        <v>93</v>
      </c>
      <c r="CD23" s="39" t="s">
        <v>93</v>
      </c>
      <c r="CE23" s="27" t="s">
        <v>93</v>
      </c>
      <c r="CF23" s="27" t="s">
        <v>93</v>
      </c>
      <c r="CG23" s="27" t="s">
        <v>93</v>
      </c>
      <c r="CH23" s="27" t="s">
        <v>93</v>
      </c>
      <c r="CI23" s="27" t="s">
        <v>93</v>
      </c>
      <c r="CJ23" s="27" t="s">
        <v>93</v>
      </c>
      <c r="CK23" s="39" t="s">
        <v>93</v>
      </c>
      <c r="CL23" s="27" t="s">
        <v>93</v>
      </c>
      <c r="CM23" s="27" t="s">
        <v>93</v>
      </c>
      <c r="CN23" s="27" t="s">
        <v>93</v>
      </c>
      <c r="CO23" s="27" t="s">
        <v>93</v>
      </c>
      <c r="CP23" s="27" t="s">
        <v>93</v>
      </c>
      <c r="CQ23" s="27" t="s">
        <v>93</v>
      </c>
      <c r="CR23" s="39" t="s">
        <v>93</v>
      </c>
      <c r="CS23" s="27" t="s">
        <v>93</v>
      </c>
      <c r="CT23" s="27" t="s">
        <v>93</v>
      </c>
      <c r="CU23" s="27" t="s">
        <v>93</v>
      </c>
      <c r="CV23" s="27" t="s">
        <v>93</v>
      </c>
      <c r="CW23" s="27" t="s">
        <v>93</v>
      </c>
      <c r="CX23" s="27" t="s">
        <v>93</v>
      </c>
      <c r="CY23" s="39" t="s">
        <v>93</v>
      </c>
      <c r="CZ23" s="29" t="s">
        <v>93</v>
      </c>
    </row>
    <row r="24" spans="1:104" ht="24.75" x14ac:dyDescent="0.25">
      <c r="A24" s="26" t="s">
        <v>197</v>
      </c>
      <c r="B24" s="28" t="s">
        <v>198</v>
      </c>
      <c r="C24" s="36" t="s">
        <v>143</v>
      </c>
      <c r="D24" s="27" t="s">
        <v>93</v>
      </c>
      <c r="E24" s="27" t="s">
        <v>93</v>
      </c>
      <c r="F24" s="27" t="s">
        <v>93</v>
      </c>
      <c r="G24" s="27" t="s">
        <v>93</v>
      </c>
      <c r="H24" s="27" t="s">
        <v>93</v>
      </c>
      <c r="I24" s="27" t="s">
        <v>93</v>
      </c>
      <c r="J24" s="27" t="s">
        <v>93</v>
      </c>
      <c r="K24" s="27" t="s">
        <v>93</v>
      </c>
      <c r="L24" s="27" t="s">
        <v>93</v>
      </c>
      <c r="M24" s="27" t="s">
        <v>93</v>
      </c>
      <c r="N24" s="27" t="s">
        <v>93</v>
      </c>
      <c r="O24" s="27" t="s">
        <v>93</v>
      </c>
      <c r="P24" s="27" t="s">
        <v>93</v>
      </c>
      <c r="Q24" s="27" t="s">
        <v>93</v>
      </c>
      <c r="R24" s="27" t="s">
        <v>93</v>
      </c>
      <c r="S24" s="27" t="s">
        <v>93</v>
      </c>
      <c r="T24" s="27" t="s">
        <v>93</v>
      </c>
      <c r="U24" s="27" t="s">
        <v>93</v>
      </c>
      <c r="V24" s="27" t="s">
        <v>93</v>
      </c>
      <c r="W24" s="27" t="s">
        <v>93</v>
      </c>
      <c r="X24" s="27" t="s">
        <v>93</v>
      </c>
      <c r="Y24" s="27" t="s">
        <v>93</v>
      </c>
      <c r="Z24" s="39" t="s">
        <v>93</v>
      </c>
      <c r="AA24" s="27" t="s">
        <v>93</v>
      </c>
      <c r="AB24" s="27" t="s">
        <v>93</v>
      </c>
      <c r="AC24" s="27" t="s">
        <v>93</v>
      </c>
      <c r="AD24" s="27" t="s">
        <v>93</v>
      </c>
      <c r="AE24" s="27" t="s">
        <v>93</v>
      </c>
      <c r="AF24" s="27" t="s">
        <v>93</v>
      </c>
      <c r="AG24" s="39" t="s">
        <v>93</v>
      </c>
      <c r="AH24" s="27" t="s">
        <v>93</v>
      </c>
      <c r="AI24" s="27" t="s">
        <v>93</v>
      </c>
      <c r="AJ24" s="27" t="s">
        <v>93</v>
      </c>
      <c r="AK24" s="27" t="s">
        <v>93</v>
      </c>
      <c r="AL24" s="27" t="s">
        <v>93</v>
      </c>
      <c r="AM24" s="27" t="s">
        <v>93</v>
      </c>
      <c r="AN24" s="39" t="s">
        <v>93</v>
      </c>
      <c r="AO24" s="27" t="s">
        <v>93</v>
      </c>
      <c r="AP24" s="27" t="s">
        <v>93</v>
      </c>
      <c r="AQ24" s="27" t="s">
        <v>93</v>
      </c>
      <c r="AR24" s="27" t="s">
        <v>93</v>
      </c>
      <c r="AS24" s="27" t="s">
        <v>93</v>
      </c>
      <c r="AT24" s="27" t="s">
        <v>93</v>
      </c>
      <c r="AU24" s="39" t="s">
        <v>93</v>
      </c>
      <c r="AV24" s="27" t="s">
        <v>93</v>
      </c>
      <c r="AW24" s="27" t="s">
        <v>93</v>
      </c>
      <c r="AX24" s="27" t="s">
        <v>93</v>
      </c>
      <c r="AY24" s="27" t="s">
        <v>93</v>
      </c>
      <c r="AZ24" s="27" t="s">
        <v>93</v>
      </c>
      <c r="BA24" s="27" t="s">
        <v>93</v>
      </c>
      <c r="BB24" s="39" t="s">
        <v>93</v>
      </c>
      <c r="BC24" s="27" t="s">
        <v>93</v>
      </c>
      <c r="BD24" s="27" t="s">
        <v>93</v>
      </c>
      <c r="BE24" s="27" t="s">
        <v>93</v>
      </c>
      <c r="BF24" s="27" t="s">
        <v>93</v>
      </c>
      <c r="BG24" s="27" t="s">
        <v>93</v>
      </c>
      <c r="BH24" s="27" t="s">
        <v>93</v>
      </c>
      <c r="BI24" s="39" t="s">
        <v>93</v>
      </c>
      <c r="BJ24" s="27" t="s">
        <v>93</v>
      </c>
      <c r="BK24" s="27" t="s">
        <v>93</v>
      </c>
      <c r="BL24" s="27" t="s">
        <v>93</v>
      </c>
      <c r="BM24" s="27" t="s">
        <v>93</v>
      </c>
      <c r="BN24" s="27" t="s">
        <v>93</v>
      </c>
      <c r="BO24" s="27" t="s">
        <v>93</v>
      </c>
      <c r="BP24" s="39" t="s">
        <v>93</v>
      </c>
      <c r="BQ24" s="27" t="s">
        <v>93</v>
      </c>
      <c r="BR24" s="27" t="s">
        <v>93</v>
      </c>
      <c r="BS24" s="27" t="s">
        <v>93</v>
      </c>
      <c r="BT24" s="27" t="s">
        <v>93</v>
      </c>
      <c r="BU24" s="27" t="s">
        <v>93</v>
      </c>
      <c r="BV24" s="27" t="s">
        <v>93</v>
      </c>
      <c r="BW24" s="39" t="s">
        <v>93</v>
      </c>
      <c r="BX24" s="27" t="s">
        <v>93</v>
      </c>
      <c r="BY24" s="27" t="s">
        <v>93</v>
      </c>
      <c r="BZ24" s="27" t="s">
        <v>93</v>
      </c>
      <c r="CA24" s="27" t="s">
        <v>93</v>
      </c>
      <c r="CB24" s="27" t="s">
        <v>93</v>
      </c>
      <c r="CC24" s="27" t="s">
        <v>93</v>
      </c>
      <c r="CD24" s="39" t="s">
        <v>93</v>
      </c>
      <c r="CE24" s="27" t="s">
        <v>93</v>
      </c>
      <c r="CF24" s="27" t="s">
        <v>93</v>
      </c>
      <c r="CG24" s="27" t="s">
        <v>93</v>
      </c>
      <c r="CH24" s="27" t="s">
        <v>93</v>
      </c>
      <c r="CI24" s="27" t="s">
        <v>93</v>
      </c>
      <c r="CJ24" s="27" t="s">
        <v>93</v>
      </c>
      <c r="CK24" s="39" t="s">
        <v>93</v>
      </c>
      <c r="CL24" s="27" t="s">
        <v>93</v>
      </c>
      <c r="CM24" s="27" t="s">
        <v>93</v>
      </c>
      <c r="CN24" s="27" t="s">
        <v>93</v>
      </c>
      <c r="CO24" s="27" t="s">
        <v>93</v>
      </c>
      <c r="CP24" s="27" t="s">
        <v>93</v>
      </c>
      <c r="CQ24" s="27" t="s">
        <v>93</v>
      </c>
      <c r="CR24" s="39" t="s">
        <v>93</v>
      </c>
      <c r="CS24" s="27" t="s">
        <v>93</v>
      </c>
      <c r="CT24" s="27" t="s">
        <v>93</v>
      </c>
      <c r="CU24" s="27" t="s">
        <v>93</v>
      </c>
      <c r="CV24" s="27" t="s">
        <v>93</v>
      </c>
      <c r="CW24" s="27" t="s">
        <v>93</v>
      </c>
      <c r="CX24" s="27" t="s">
        <v>93</v>
      </c>
      <c r="CY24" s="39" t="s">
        <v>93</v>
      </c>
      <c r="CZ24" s="29" t="s">
        <v>93</v>
      </c>
    </row>
    <row r="25" spans="1:104" ht="36.75" x14ac:dyDescent="0.25">
      <c r="A25" s="26" t="s">
        <v>199</v>
      </c>
      <c r="B25" s="28" t="s">
        <v>200</v>
      </c>
      <c r="C25" s="36" t="s">
        <v>143</v>
      </c>
      <c r="D25" s="27" t="s">
        <v>93</v>
      </c>
      <c r="E25" s="27" t="s">
        <v>93</v>
      </c>
      <c r="F25" s="27" t="s">
        <v>93</v>
      </c>
      <c r="G25" s="27" t="s">
        <v>93</v>
      </c>
      <c r="H25" s="27" t="s">
        <v>93</v>
      </c>
      <c r="I25" s="27" t="s">
        <v>93</v>
      </c>
      <c r="J25" s="27" t="s">
        <v>93</v>
      </c>
      <c r="K25" s="27" t="s">
        <v>93</v>
      </c>
      <c r="L25" s="27" t="s">
        <v>93</v>
      </c>
      <c r="M25" s="27" t="s">
        <v>93</v>
      </c>
      <c r="N25" s="27" t="s">
        <v>93</v>
      </c>
      <c r="O25" s="27" t="s">
        <v>93</v>
      </c>
      <c r="P25" s="27" t="s">
        <v>93</v>
      </c>
      <c r="Q25" s="27" t="s">
        <v>93</v>
      </c>
      <c r="R25" s="27" t="s">
        <v>93</v>
      </c>
      <c r="S25" s="27" t="s">
        <v>93</v>
      </c>
      <c r="T25" s="27" t="s">
        <v>93</v>
      </c>
      <c r="U25" s="27" t="s">
        <v>93</v>
      </c>
      <c r="V25" s="27" t="s">
        <v>93</v>
      </c>
      <c r="W25" s="27" t="s">
        <v>93</v>
      </c>
      <c r="X25" s="27" t="s">
        <v>93</v>
      </c>
      <c r="Y25" s="27" t="s">
        <v>93</v>
      </c>
      <c r="Z25" s="39" t="s">
        <v>93</v>
      </c>
      <c r="AA25" s="27" t="s">
        <v>93</v>
      </c>
      <c r="AB25" s="27" t="s">
        <v>93</v>
      </c>
      <c r="AC25" s="27" t="s">
        <v>93</v>
      </c>
      <c r="AD25" s="27" t="s">
        <v>93</v>
      </c>
      <c r="AE25" s="27" t="s">
        <v>93</v>
      </c>
      <c r="AF25" s="27" t="s">
        <v>93</v>
      </c>
      <c r="AG25" s="39" t="s">
        <v>93</v>
      </c>
      <c r="AH25" s="27" t="s">
        <v>93</v>
      </c>
      <c r="AI25" s="27" t="s">
        <v>93</v>
      </c>
      <c r="AJ25" s="27" t="s">
        <v>93</v>
      </c>
      <c r="AK25" s="27" t="s">
        <v>93</v>
      </c>
      <c r="AL25" s="27" t="s">
        <v>93</v>
      </c>
      <c r="AM25" s="27" t="s">
        <v>93</v>
      </c>
      <c r="AN25" s="39" t="s">
        <v>93</v>
      </c>
      <c r="AO25" s="27" t="s">
        <v>93</v>
      </c>
      <c r="AP25" s="27" t="s">
        <v>93</v>
      </c>
      <c r="AQ25" s="27" t="s">
        <v>93</v>
      </c>
      <c r="AR25" s="27" t="s">
        <v>93</v>
      </c>
      <c r="AS25" s="27" t="s">
        <v>93</v>
      </c>
      <c r="AT25" s="27" t="s">
        <v>93</v>
      </c>
      <c r="AU25" s="39" t="s">
        <v>93</v>
      </c>
      <c r="AV25" s="27" t="s">
        <v>93</v>
      </c>
      <c r="AW25" s="27" t="s">
        <v>93</v>
      </c>
      <c r="AX25" s="27" t="s">
        <v>93</v>
      </c>
      <c r="AY25" s="27" t="s">
        <v>93</v>
      </c>
      <c r="AZ25" s="27" t="s">
        <v>93</v>
      </c>
      <c r="BA25" s="27" t="s">
        <v>93</v>
      </c>
      <c r="BB25" s="39" t="s">
        <v>93</v>
      </c>
      <c r="BC25" s="27" t="s">
        <v>93</v>
      </c>
      <c r="BD25" s="27" t="s">
        <v>93</v>
      </c>
      <c r="BE25" s="27" t="s">
        <v>93</v>
      </c>
      <c r="BF25" s="27" t="s">
        <v>93</v>
      </c>
      <c r="BG25" s="27" t="s">
        <v>93</v>
      </c>
      <c r="BH25" s="27" t="s">
        <v>93</v>
      </c>
      <c r="BI25" s="39" t="s">
        <v>93</v>
      </c>
      <c r="BJ25" s="27" t="s">
        <v>93</v>
      </c>
      <c r="BK25" s="27" t="s">
        <v>93</v>
      </c>
      <c r="BL25" s="27" t="s">
        <v>93</v>
      </c>
      <c r="BM25" s="27" t="s">
        <v>93</v>
      </c>
      <c r="BN25" s="27" t="s">
        <v>93</v>
      </c>
      <c r="BO25" s="27" t="s">
        <v>93</v>
      </c>
      <c r="BP25" s="39" t="s">
        <v>93</v>
      </c>
      <c r="BQ25" s="27" t="s">
        <v>93</v>
      </c>
      <c r="BR25" s="27" t="s">
        <v>93</v>
      </c>
      <c r="BS25" s="27" t="s">
        <v>93</v>
      </c>
      <c r="BT25" s="27" t="s">
        <v>93</v>
      </c>
      <c r="BU25" s="27" t="s">
        <v>93</v>
      </c>
      <c r="BV25" s="27" t="s">
        <v>93</v>
      </c>
      <c r="BW25" s="39" t="s">
        <v>93</v>
      </c>
      <c r="BX25" s="27" t="s">
        <v>93</v>
      </c>
      <c r="BY25" s="27" t="s">
        <v>93</v>
      </c>
      <c r="BZ25" s="27" t="s">
        <v>93</v>
      </c>
      <c r="CA25" s="27" t="s">
        <v>93</v>
      </c>
      <c r="CB25" s="27" t="s">
        <v>93</v>
      </c>
      <c r="CC25" s="27" t="s">
        <v>93</v>
      </c>
      <c r="CD25" s="39" t="s">
        <v>93</v>
      </c>
      <c r="CE25" s="27" t="s">
        <v>93</v>
      </c>
      <c r="CF25" s="27" t="s">
        <v>93</v>
      </c>
      <c r="CG25" s="27" t="s">
        <v>93</v>
      </c>
      <c r="CH25" s="27" t="s">
        <v>93</v>
      </c>
      <c r="CI25" s="27" t="s">
        <v>93</v>
      </c>
      <c r="CJ25" s="27" t="s">
        <v>93</v>
      </c>
      <c r="CK25" s="39" t="s">
        <v>93</v>
      </c>
      <c r="CL25" s="27" t="s">
        <v>93</v>
      </c>
      <c r="CM25" s="27" t="s">
        <v>93</v>
      </c>
      <c r="CN25" s="27" t="s">
        <v>93</v>
      </c>
      <c r="CO25" s="27" t="s">
        <v>93</v>
      </c>
      <c r="CP25" s="27" t="s">
        <v>93</v>
      </c>
      <c r="CQ25" s="27" t="s">
        <v>93</v>
      </c>
      <c r="CR25" s="39" t="s">
        <v>93</v>
      </c>
      <c r="CS25" s="27" t="s">
        <v>93</v>
      </c>
      <c r="CT25" s="27" t="s">
        <v>93</v>
      </c>
      <c r="CU25" s="27" t="s">
        <v>93</v>
      </c>
      <c r="CV25" s="27" t="s">
        <v>93</v>
      </c>
      <c r="CW25" s="27" t="s">
        <v>93</v>
      </c>
      <c r="CX25" s="27" t="s">
        <v>93</v>
      </c>
      <c r="CY25" s="39" t="s">
        <v>93</v>
      </c>
      <c r="CZ25" s="29" t="s">
        <v>93</v>
      </c>
    </row>
    <row r="26" spans="1:104" x14ac:dyDescent="0.25">
      <c r="A26" s="26" t="s">
        <v>130</v>
      </c>
      <c r="B26" s="28" t="s">
        <v>131</v>
      </c>
      <c r="C26" s="36" t="s">
        <v>143</v>
      </c>
      <c r="D26" s="34">
        <f>D85</f>
        <v>77.025999999999996</v>
      </c>
      <c r="E26" s="34">
        <f>E85</f>
        <v>51.029000000000003</v>
      </c>
      <c r="F26" s="27" t="s">
        <v>93</v>
      </c>
      <c r="G26" s="27" t="s">
        <v>93</v>
      </c>
      <c r="H26" s="27" t="s">
        <v>93</v>
      </c>
      <c r="I26" s="27" t="s">
        <v>93</v>
      </c>
      <c r="J26" s="27" t="s">
        <v>93</v>
      </c>
      <c r="K26" s="27" t="s">
        <v>93</v>
      </c>
      <c r="L26" s="27" t="s">
        <v>93</v>
      </c>
      <c r="M26" s="27" t="s">
        <v>93</v>
      </c>
      <c r="N26" s="27" t="s">
        <v>93</v>
      </c>
      <c r="O26" s="27" t="s">
        <v>93</v>
      </c>
      <c r="P26" s="27" t="s">
        <v>93</v>
      </c>
      <c r="Q26" s="27" t="s">
        <v>93</v>
      </c>
      <c r="R26" s="27" t="s">
        <v>93</v>
      </c>
      <c r="S26" s="27" t="s">
        <v>93</v>
      </c>
      <c r="T26" s="27" t="s">
        <v>93</v>
      </c>
      <c r="U26" s="34">
        <f t="shared" ref="U26:V26" si="76">U85</f>
        <v>17.832999999999998</v>
      </c>
      <c r="V26" s="30">
        <f t="shared" si="76"/>
        <v>0</v>
      </c>
      <c r="W26" s="27" t="s">
        <v>93</v>
      </c>
      <c r="X26" s="30">
        <f t="shared" ref="X26" si="77">X85</f>
        <v>0</v>
      </c>
      <c r="Y26" s="27" t="s">
        <v>93</v>
      </c>
      <c r="Z26" s="38">
        <f t="shared" ref="Z26" si="78">Z85</f>
        <v>2</v>
      </c>
      <c r="AA26" s="27" t="s">
        <v>93</v>
      </c>
      <c r="AB26" s="34">
        <f t="shared" ref="AB26" si="79">AB85</f>
        <v>0</v>
      </c>
      <c r="AC26" s="30">
        <f t="shared" ref="AC26" si="80">AC85</f>
        <v>0</v>
      </c>
      <c r="AD26" s="27" t="s">
        <v>93</v>
      </c>
      <c r="AE26" s="30">
        <f t="shared" ref="AE26:AG26" si="81">AE85</f>
        <v>0</v>
      </c>
      <c r="AF26" s="27" t="s">
        <v>93</v>
      </c>
      <c r="AG26" s="38">
        <f t="shared" si="81"/>
        <v>0</v>
      </c>
      <c r="AH26" s="27" t="s">
        <v>93</v>
      </c>
      <c r="AI26" s="34">
        <f t="shared" ref="AI26:AJ26" si="82">AI85</f>
        <v>0</v>
      </c>
      <c r="AJ26" s="30">
        <f t="shared" si="82"/>
        <v>0</v>
      </c>
      <c r="AK26" s="27" t="s">
        <v>93</v>
      </c>
      <c r="AL26" s="30">
        <f t="shared" ref="AL26" si="83">AL85</f>
        <v>0</v>
      </c>
      <c r="AM26" s="27" t="s">
        <v>93</v>
      </c>
      <c r="AN26" s="38">
        <f t="shared" ref="AN26" si="84">AN85</f>
        <v>0</v>
      </c>
      <c r="AO26" s="27" t="s">
        <v>93</v>
      </c>
      <c r="AP26" s="34">
        <f t="shared" ref="AP26" si="85">AP85</f>
        <v>0</v>
      </c>
      <c r="AQ26" s="30">
        <f t="shared" ref="AQ26" si="86">AQ85</f>
        <v>0</v>
      </c>
      <c r="AR26" s="27" t="s">
        <v>93</v>
      </c>
      <c r="AS26" s="30">
        <f t="shared" ref="AS26" si="87">AS85</f>
        <v>0</v>
      </c>
      <c r="AT26" s="27" t="s">
        <v>93</v>
      </c>
      <c r="AU26" s="38">
        <f t="shared" ref="AU26" si="88">AU85</f>
        <v>0</v>
      </c>
      <c r="AV26" s="27" t="s">
        <v>93</v>
      </c>
      <c r="AW26" s="34">
        <f t="shared" ref="AW26:AX26" si="89">AW85</f>
        <v>17.268000000000001</v>
      </c>
      <c r="AX26" s="30">
        <f t="shared" si="89"/>
        <v>0</v>
      </c>
      <c r="AY26" s="27" t="s">
        <v>93</v>
      </c>
      <c r="AZ26" s="30">
        <f t="shared" ref="AZ26" si="90">AZ85</f>
        <v>0</v>
      </c>
      <c r="BA26" s="27" t="s">
        <v>93</v>
      </c>
      <c r="BB26" s="38">
        <f t="shared" ref="BB26" si="91">BB85</f>
        <v>10</v>
      </c>
      <c r="BC26" s="27" t="s">
        <v>93</v>
      </c>
      <c r="BD26" s="34">
        <f t="shared" ref="BD26" si="92">BD85</f>
        <v>9.104000000000001</v>
      </c>
      <c r="BE26" s="30">
        <f t="shared" ref="BE26" si="93">BE85</f>
        <v>0</v>
      </c>
      <c r="BF26" s="27" t="s">
        <v>93</v>
      </c>
      <c r="BG26" s="30">
        <f t="shared" ref="BG26" si="94">BG85</f>
        <v>0</v>
      </c>
      <c r="BH26" s="27" t="s">
        <v>93</v>
      </c>
      <c r="BI26" s="38">
        <f t="shared" ref="BI26" si="95">BI85</f>
        <v>7</v>
      </c>
      <c r="BJ26" s="27" t="s">
        <v>93</v>
      </c>
      <c r="BK26" s="34">
        <f t="shared" ref="BK26:BL26" si="96">BK85</f>
        <v>22.366</v>
      </c>
      <c r="BL26" s="30">
        <f t="shared" si="96"/>
        <v>0</v>
      </c>
      <c r="BM26" s="27" t="s">
        <v>93</v>
      </c>
      <c r="BN26" s="30">
        <f t="shared" ref="BN26" si="97">BN85</f>
        <v>0</v>
      </c>
      <c r="BO26" s="27" t="s">
        <v>93</v>
      </c>
      <c r="BP26" s="38">
        <f t="shared" ref="BP26" si="98">BP85</f>
        <v>4</v>
      </c>
      <c r="BQ26" s="27" t="s">
        <v>93</v>
      </c>
      <c r="BR26" s="34">
        <f t="shared" ref="BR26" si="99">BR85</f>
        <v>22.366</v>
      </c>
      <c r="BS26" s="30">
        <f t="shared" ref="BS26" si="100">BS85</f>
        <v>0</v>
      </c>
      <c r="BT26" s="27" t="s">
        <v>93</v>
      </c>
      <c r="BU26" s="30">
        <f t="shared" ref="BU26" si="101">BU85</f>
        <v>0</v>
      </c>
      <c r="BV26" s="27" t="s">
        <v>93</v>
      </c>
      <c r="BW26" s="38">
        <f t="shared" ref="BW26" si="102">BW85</f>
        <v>4</v>
      </c>
      <c r="BX26" s="27" t="s">
        <v>93</v>
      </c>
      <c r="BY26" s="34">
        <f t="shared" ref="BY26:BZ26" si="103">BY85</f>
        <v>19.559000000000001</v>
      </c>
      <c r="BZ26" s="30">
        <f t="shared" si="103"/>
        <v>0</v>
      </c>
      <c r="CA26" s="27" t="s">
        <v>93</v>
      </c>
      <c r="CB26" s="30">
        <f t="shared" ref="CB26" si="104">CB85</f>
        <v>0</v>
      </c>
      <c r="CC26" s="27" t="s">
        <v>93</v>
      </c>
      <c r="CD26" s="38">
        <f t="shared" ref="CD26" si="105">CD85</f>
        <v>2</v>
      </c>
      <c r="CE26" s="27" t="s">
        <v>93</v>
      </c>
      <c r="CF26" s="34">
        <f t="shared" ref="CF26" si="106">CF85</f>
        <v>19.559000000000001</v>
      </c>
      <c r="CG26" s="30">
        <f t="shared" ref="CG26" si="107">CG85</f>
        <v>0</v>
      </c>
      <c r="CH26" s="27" t="s">
        <v>93</v>
      </c>
      <c r="CI26" s="30">
        <f t="shared" ref="CI26" si="108">CI85</f>
        <v>0</v>
      </c>
      <c r="CJ26" s="27" t="s">
        <v>93</v>
      </c>
      <c r="CK26" s="38">
        <f t="shared" ref="CK26" si="109">CK85</f>
        <v>2</v>
      </c>
      <c r="CL26" s="27" t="s">
        <v>93</v>
      </c>
      <c r="CM26" s="34">
        <f t="shared" ref="CM26:CN26" si="110">CM85</f>
        <v>59.193000000000005</v>
      </c>
      <c r="CN26" s="30">
        <f t="shared" si="110"/>
        <v>0</v>
      </c>
      <c r="CO26" s="27" t="s">
        <v>93</v>
      </c>
      <c r="CP26" s="30">
        <f t="shared" ref="CP26:CR26" si="111">CP85</f>
        <v>0</v>
      </c>
      <c r="CQ26" s="27" t="s">
        <v>93</v>
      </c>
      <c r="CR26" s="38">
        <f t="shared" si="111"/>
        <v>16</v>
      </c>
      <c r="CS26" s="27" t="s">
        <v>93</v>
      </c>
      <c r="CT26" s="34">
        <f t="shared" ref="CT26:CU26" si="112">CT85</f>
        <v>51.029000000000003</v>
      </c>
      <c r="CU26" s="30">
        <f t="shared" si="112"/>
        <v>0</v>
      </c>
      <c r="CV26" s="27" t="s">
        <v>93</v>
      </c>
      <c r="CW26" s="30">
        <f t="shared" ref="CW26:CY26" si="113">CW85</f>
        <v>0</v>
      </c>
      <c r="CX26" s="27" t="s">
        <v>93</v>
      </c>
      <c r="CY26" s="38">
        <f t="shared" si="113"/>
        <v>13</v>
      </c>
      <c r="CZ26" s="29" t="s">
        <v>93</v>
      </c>
    </row>
    <row r="27" spans="1:104" x14ac:dyDescent="0.25">
      <c r="A27" s="26" t="s">
        <v>201</v>
      </c>
      <c r="B27" s="37" t="s">
        <v>202</v>
      </c>
      <c r="C27" s="36" t="s">
        <v>143</v>
      </c>
      <c r="D27" s="27" t="s">
        <v>93</v>
      </c>
      <c r="E27" s="27" t="s">
        <v>93</v>
      </c>
      <c r="F27" s="27" t="s">
        <v>93</v>
      </c>
      <c r="G27" s="27" t="s">
        <v>93</v>
      </c>
      <c r="H27" s="27" t="s">
        <v>93</v>
      </c>
      <c r="I27" s="27" t="s">
        <v>93</v>
      </c>
      <c r="J27" s="27" t="s">
        <v>93</v>
      </c>
      <c r="K27" s="27" t="s">
        <v>93</v>
      </c>
      <c r="L27" s="27" t="s">
        <v>93</v>
      </c>
      <c r="M27" s="27" t="s">
        <v>93</v>
      </c>
      <c r="N27" s="27" t="s">
        <v>93</v>
      </c>
      <c r="O27" s="27" t="s">
        <v>93</v>
      </c>
      <c r="P27" s="27" t="s">
        <v>93</v>
      </c>
      <c r="Q27" s="27" t="s">
        <v>93</v>
      </c>
      <c r="R27" s="27" t="s">
        <v>93</v>
      </c>
      <c r="S27" s="27" t="s">
        <v>93</v>
      </c>
      <c r="T27" s="27" t="s">
        <v>93</v>
      </c>
      <c r="U27" s="27" t="s">
        <v>93</v>
      </c>
      <c r="V27" s="27" t="s">
        <v>93</v>
      </c>
      <c r="W27" s="27" t="s">
        <v>93</v>
      </c>
      <c r="X27" s="27" t="s">
        <v>93</v>
      </c>
      <c r="Y27" s="27" t="s">
        <v>93</v>
      </c>
      <c r="Z27" s="39" t="s">
        <v>93</v>
      </c>
      <c r="AA27" s="27" t="s">
        <v>93</v>
      </c>
      <c r="AB27" s="27" t="s">
        <v>93</v>
      </c>
      <c r="AC27" s="27" t="s">
        <v>93</v>
      </c>
      <c r="AD27" s="27" t="s">
        <v>93</v>
      </c>
      <c r="AE27" s="27" t="s">
        <v>93</v>
      </c>
      <c r="AF27" s="27" t="s">
        <v>93</v>
      </c>
      <c r="AG27" s="39" t="s">
        <v>93</v>
      </c>
      <c r="AH27" s="27" t="s">
        <v>93</v>
      </c>
      <c r="AI27" s="27" t="s">
        <v>93</v>
      </c>
      <c r="AJ27" s="27" t="s">
        <v>93</v>
      </c>
      <c r="AK27" s="27" t="s">
        <v>93</v>
      </c>
      <c r="AL27" s="27" t="s">
        <v>93</v>
      </c>
      <c r="AM27" s="27" t="s">
        <v>93</v>
      </c>
      <c r="AN27" s="39" t="s">
        <v>93</v>
      </c>
      <c r="AO27" s="27" t="s">
        <v>93</v>
      </c>
      <c r="AP27" s="27" t="s">
        <v>93</v>
      </c>
      <c r="AQ27" s="27" t="s">
        <v>93</v>
      </c>
      <c r="AR27" s="27" t="s">
        <v>93</v>
      </c>
      <c r="AS27" s="27" t="s">
        <v>93</v>
      </c>
      <c r="AT27" s="27" t="s">
        <v>93</v>
      </c>
      <c r="AU27" s="39" t="s">
        <v>93</v>
      </c>
      <c r="AV27" s="27" t="s">
        <v>93</v>
      </c>
      <c r="AW27" s="27" t="s">
        <v>93</v>
      </c>
      <c r="AX27" s="27" t="s">
        <v>93</v>
      </c>
      <c r="AY27" s="27" t="s">
        <v>93</v>
      </c>
      <c r="AZ27" s="27" t="s">
        <v>93</v>
      </c>
      <c r="BA27" s="27" t="s">
        <v>93</v>
      </c>
      <c r="BB27" s="39" t="s">
        <v>93</v>
      </c>
      <c r="BC27" s="27" t="s">
        <v>93</v>
      </c>
      <c r="BD27" s="27" t="s">
        <v>93</v>
      </c>
      <c r="BE27" s="27" t="s">
        <v>93</v>
      </c>
      <c r="BF27" s="27" t="s">
        <v>93</v>
      </c>
      <c r="BG27" s="27" t="s">
        <v>93</v>
      </c>
      <c r="BH27" s="27" t="s">
        <v>93</v>
      </c>
      <c r="BI27" s="39" t="s">
        <v>93</v>
      </c>
      <c r="BJ27" s="27" t="s">
        <v>93</v>
      </c>
      <c r="BK27" s="27" t="s">
        <v>93</v>
      </c>
      <c r="BL27" s="27" t="s">
        <v>93</v>
      </c>
      <c r="BM27" s="27" t="s">
        <v>93</v>
      </c>
      <c r="BN27" s="27" t="s">
        <v>93</v>
      </c>
      <c r="BO27" s="27" t="s">
        <v>93</v>
      </c>
      <c r="BP27" s="39" t="s">
        <v>93</v>
      </c>
      <c r="BQ27" s="27" t="s">
        <v>93</v>
      </c>
      <c r="BR27" s="27" t="s">
        <v>93</v>
      </c>
      <c r="BS27" s="27" t="s">
        <v>93</v>
      </c>
      <c r="BT27" s="27" t="s">
        <v>93</v>
      </c>
      <c r="BU27" s="27" t="s">
        <v>93</v>
      </c>
      <c r="BV27" s="27" t="s">
        <v>93</v>
      </c>
      <c r="BW27" s="39" t="s">
        <v>93</v>
      </c>
      <c r="BX27" s="27" t="s">
        <v>93</v>
      </c>
      <c r="BY27" s="27" t="s">
        <v>93</v>
      </c>
      <c r="BZ27" s="27" t="s">
        <v>93</v>
      </c>
      <c r="CA27" s="27" t="s">
        <v>93</v>
      </c>
      <c r="CB27" s="27" t="s">
        <v>93</v>
      </c>
      <c r="CC27" s="27" t="s">
        <v>93</v>
      </c>
      <c r="CD27" s="39" t="s">
        <v>93</v>
      </c>
      <c r="CE27" s="27" t="s">
        <v>93</v>
      </c>
      <c r="CF27" s="27" t="s">
        <v>93</v>
      </c>
      <c r="CG27" s="27" t="s">
        <v>93</v>
      </c>
      <c r="CH27" s="27" t="s">
        <v>93</v>
      </c>
      <c r="CI27" s="27" t="s">
        <v>93</v>
      </c>
      <c r="CJ27" s="27" t="s">
        <v>93</v>
      </c>
      <c r="CK27" s="39" t="s">
        <v>93</v>
      </c>
      <c r="CL27" s="27" t="s">
        <v>93</v>
      </c>
      <c r="CM27" s="27" t="s">
        <v>93</v>
      </c>
      <c r="CN27" s="27" t="s">
        <v>93</v>
      </c>
      <c r="CO27" s="27" t="s">
        <v>93</v>
      </c>
      <c r="CP27" s="27" t="s">
        <v>93</v>
      </c>
      <c r="CQ27" s="27" t="s">
        <v>93</v>
      </c>
      <c r="CR27" s="39" t="s">
        <v>93</v>
      </c>
      <c r="CS27" s="27" t="s">
        <v>93</v>
      </c>
      <c r="CT27" s="27" t="s">
        <v>93</v>
      </c>
      <c r="CU27" s="27" t="s">
        <v>93</v>
      </c>
      <c r="CV27" s="27" t="s">
        <v>93</v>
      </c>
      <c r="CW27" s="27" t="s">
        <v>93</v>
      </c>
      <c r="CX27" s="27" t="s">
        <v>93</v>
      </c>
      <c r="CY27" s="39" t="s">
        <v>93</v>
      </c>
      <c r="CZ27" s="29" t="s">
        <v>93</v>
      </c>
    </row>
    <row r="28" spans="1:104" ht="24.75" x14ac:dyDescent="0.25">
      <c r="A28" s="26" t="s">
        <v>203</v>
      </c>
      <c r="B28" s="28" t="s">
        <v>204</v>
      </c>
      <c r="C28" s="36" t="s">
        <v>143</v>
      </c>
      <c r="D28" s="27" t="s">
        <v>93</v>
      </c>
      <c r="E28" s="27" t="s">
        <v>93</v>
      </c>
      <c r="F28" s="27" t="s">
        <v>93</v>
      </c>
      <c r="G28" s="27" t="s">
        <v>93</v>
      </c>
      <c r="H28" s="27" t="s">
        <v>93</v>
      </c>
      <c r="I28" s="27" t="s">
        <v>93</v>
      </c>
      <c r="J28" s="27" t="s">
        <v>93</v>
      </c>
      <c r="K28" s="27" t="s">
        <v>93</v>
      </c>
      <c r="L28" s="27" t="s">
        <v>93</v>
      </c>
      <c r="M28" s="27" t="s">
        <v>93</v>
      </c>
      <c r="N28" s="27" t="s">
        <v>93</v>
      </c>
      <c r="O28" s="27" t="s">
        <v>93</v>
      </c>
      <c r="P28" s="27" t="s">
        <v>93</v>
      </c>
      <c r="Q28" s="27" t="s">
        <v>93</v>
      </c>
      <c r="R28" s="27" t="s">
        <v>93</v>
      </c>
      <c r="S28" s="27" t="s">
        <v>93</v>
      </c>
      <c r="T28" s="27" t="s">
        <v>93</v>
      </c>
      <c r="U28" s="27" t="s">
        <v>93</v>
      </c>
      <c r="V28" s="27" t="s">
        <v>93</v>
      </c>
      <c r="W28" s="27" t="s">
        <v>93</v>
      </c>
      <c r="X28" s="27" t="s">
        <v>93</v>
      </c>
      <c r="Y28" s="27" t="s">
        <v>93</v>
      </c>
      <c r="Z28" s="39" t="s">
        <v>93</v>
      </c>
      <c r="AA28" s="27" t="s">
        <v>93</v>
      </c>
      <c r="AB28" s="27" t="s">
        <v>93</v>
      </c>
      <c r="AC28" s="27" t="s">
        <v>93</v>
      </c>
      <c r="AD28" s="27" t="s">
        <v>93</v>
      </c>
      <c r="AE28" s="27" t="s">
        <v>93</v>
      </c>
      <c r="AF28" s="27" t="s">
        <v>93</v>
      </c>
      <c r="AG28" s="39" t="s">
        <v>93</v>
      </c>
      <c r="AH28" s="27" t="s">
        <v>93</v>
      </c>
      <c r="AI28" s="27" t="s">
        <v>93</v>
      </c>
      <c r="AJ28" s="27" t="s">
        <v>93</v>
      </c>
      <c r="AK28" s="27" t="s">
        <v>93</v>
      </c>
      <c r="AL28" s="27" t="s">
        <v>93</v>
      </c>
      <c r="AM28" s="27" t="s">
        <v>93</v>
      </c>
      <c r="AN28" s="39" t="s">
        <v>93</v>
      </c>
      <c r="AO28" s="27" t="s">
        <v>93</v>
      </c>
      <c r="AP28" s="27" t="s">
        <v>93</v>
      </c>
      <c r="AQ28" s="27" t="s">
        <v>93</v>
      </c>
      <c r="AR28" s="27" t="s">
        <v>93</v>
      </c>
      <c r="AS28" s="27" t="s">
        <v>93</v>
      </c>
      <c r="AT28" s="27" t="s">
        <v>93</v>
      </c>
      <c r="AU28" s="39" t="s">
        <v>93</v>
      </c>
      <c r="AV28" s="27" t="s">
        <v>93</v>
      </c>
      <c r="AW28" s="27" t="s">
        <v>93</v>
      </c>
      <c r="AX28" s="27" t="s">
        <v>93</v>
      </c>
      <c r="AY28" s="27" t="s">
        <v>93</v>
      </c>
      <c r="AZ28" s="27" t="s">
        <v>93</v>
      </c>
      <c r="BA28" s="27" t="s">
        <v>93</v>
      </c>
      <c r="BB28" s="39" t="s">
        <v>93</v>
      </c>
      <c r="BC28" s="27" t="s">
        <v>93</v>
      </c>
      <c r="BD28" s="27" t="s">
        <v>93</v>
      </c>
      <c r="BE28" s="27" t="s">
        <v>93</v>
      </c>
      <c r="BF28" s="27" t="s">
        <v>93</v>
      </c>
      <c r="BG28" s="27" t="s">
        <v>93</v>
      </c>
      <c r="BH28" s="27" t="s">
        <v>93</v>
      </c>
      <c r="BI28" s="39" t="s">
        <v>93</v>
      </c>
      <c r="BJ28" s="27" t="s">
        <v>93</v>
      </c>
      <c r="BK28" s="27" t="s">
        <v>93</v>
      </c>
      <c r="BL28" s="27" t="s">
        <v>93</v>
      </c>
      <c r="BM28" s="27" t="s">
        <v>93</v>
      </c>
      <c r="BN28" s="27" t="s">
        <v>93</v>
      </c>
      <c r="BO28" s="27" t="s">
        <v>93</v>
      </c>
      <c r="BP28" s="39" t="s">
        <v>93</v>
      </c>
      <c r="BQ28" s="27" t="s">
        <v>93</v>
      </c>
      <c r="BR28" s="27" t="s">
        <v>93</v>
      </c>
      <c r="BS28" s="27" t="s">
        <v>93</v>
      </c>
      <c r="BT28" s="27" t="s">
        <v>93</v>
      </c>
      <c r="BU28" s="27" t="s">
        <v>93</v>
      </c>
      <c r="BV28" s="27" t="s">
        <v>93</v>
      </c>
      <c r="BW28" s="39" t="s">
        <v>93</v>
      </c>
      <c r="BX28" s="27" t="s">
        <v>93</v>
      </c>
      <c r="BY28" s="27" t="s">
        <v>93</v>
      </c>
      <c r="BZ28" s="27" t="s">
        <v>93</v>
      </c>
      <c r="CA28" s="27" t="s">
        <v>93</v>
      </c>
      <c r="CB28" s="27" t="s">
        <v>93</v>
      </c>
      <c r="CC28" s="27" t="s">
        <v>93</v>
      </c>
      <c r="CD28" s="39" t="s">
        <v>93</v>
      </c>
      <c r="CE28" s="27" t="s">
        <v>93</v>
      </c>
      <c r="CF28" s="27" t="s">
        <v>93</v>
      </c>
      <c r="CG28" s="27" t="s">
        <v>93</v>
      </c>
      <c r="CH28" s="27" t="s">
        <v>93</v>
      </c>
      <c r="CI28" s="27" t="s">
        <v>93</v>
      </c>
      <c r="CJ28" s="27" t="s">
        <v>93</v>
      </c>
      <c r="CK28" s="39" t="s">
        <v>93</v>
      </c>
      <c r="CL28" s="27" t="s">
        <v>93</v>
      </c>
      <c r="CM28" s="27" t="s">
        <v>93</v>
      </c>
      <c r="CN28" s="27" t="s">
        <v>93</v>
      </c>
      <c r="CO28" s="27" t="s">
        <v>93</v>
      </c>
      <c r="CP28" s="27" t="s">
        <v>93</v>
      </c>
      <c r="CQ28" s="27" t="s">
        <v>93</v>
      </c>
      <c r="CR28" s="39" t="s">
        <v>93</v>
      </c>
      <c r="CS28" s="27" t="s">
        <v>93</v>
      </c>
      <c r="CT28" s="27" t="s">
        <v>93</v>
      </c>
      <c r="CU28" s="27" t="s">
        <v>93</v>
      </c>
      <c r="CV28" s="27" t="s">
        <v>93</v>
      </c>
      <c r="CW28" s="27" t="s">
        <v>93</v>
      </c>
      <c r="CX28" s="27" t="s">
        <v>93</v>
      </c>
      <c r="CY28" s="39" t="s">
        <v>93</v>
      </c>
      <c r="CZ28" s="29" t="s">
        <v>93</v>
      </c>
    </row>
    <row r="29" spans="1:104" ht="36.75" x14ac:dyDescent="0.25">
      <c r="A29" s="26" t="s">
        <v>205</v>
      </c>
      <c r="B29" s="28" t="s">
        <v>206</v>
      </c>
      <c r="C29" s="36" t="s">
        <v>143</v>
      </c>
      <c r="D29" s="27" t="s">
        <v>93</v>
      </c>
      <c r="E29" s="27" t="s">
        <v>93</v>
      </c>
      <c r="F29" s="27" t="s">
        <v>93</v>
      </c>
      <c r="G29" s="27" t="s">
        <v>93</v>
      </c>
      <c r="H29" s="27" t="s">
        <v>93</v>
      </c>
      <c r="I29" s="27" t="s">
        <v>93</v>
      </c>
      <c r="J29" s="27" t="s">
        <v>93</v>
      </c>
      <c r="K29" s="27" t="s">
        <v>93</v>
      </c>
      <c r="L29" s="27" t="s">
        <v>93</v>
      </c>
      <c r="M29" s="27" t="s">
        <v>93</v>
      </c>
      <c r="N29" s="27" t="s">
        <v>93</v>
      </c>
      <c r="O29" s="27" t="s">
        <v>93</v>
      </c>
      <c r="P29" s="27" t="s">
        <v>93</v>
      </c>
      <c r="Q29" s="27" t="s">
        <v>93</v>
      </c>
      <c r="R29" s="27" t="s">
        <v>93</v>
      </c>
      <c r="S29" s="27" t="s">
        <v>93</v>
      </c>
      <c r="T29" s="27" t="s">
        <v>93</v>
      </c>
      <c r="U29" s="27" t="s">
        <v>93</v>
      </c>
      <c r="V29" s="27" t="s">
        <v>93</v>
      </c>
      <c r="W29" s="27" t="s">
        <v>93</v>
      </c>
      <c r="X29" s="27" t="s">
        <v>93</v>
      </c>
      <c r="Y29" s="27" t="s">
        <v>93</v>
      </c>
      <c r="Z29" s="39" t="s">
        <v>93</v>
      </c>
      <c r="AA29" s="27" t="s">
        <v>93</v>
      </c>
      <c r="AB29" s="27" t="s">
        <v>93</v>
      </c>
      <c r="AC29" s="27" t="s">
        <v>93</v>
      </c>
      <c r="AD29" s="27" t="s">
        <v>93</v>
      </c>
      <c r="AE29" s="27" t="s">
        <v>93</v>
      </c>
      <c r="AF29" s="27" t="s">
        <v>93</v>
      </c>
      <c r="AG29" s="39" t="s">
        <v>93</v>
      </c>
      <c r="AH29" s="27" t="s">
        <v>93</v>
      </c>
      <c r="AI29" s="27" t="s">
        <v>93</v>
      </c>
      <c r="AJ29" s="27" t="s">
        <v>93</v>
      </c>
      <c r="AK29" s="27" t="s">
        <v>93</v>
      </c>
      <c r="AL29" s="27" t="s">
        <v>93</v>
      </c>
      <c r="AM29" s="27" t="s">
        <v>93</v>
      </c>
      <c r="AN29" s="39" t="s">
        <v>93</v>
      </c>
      <c r="AO29" s="27" t="s">
        <v>93</v>
      </c>
      <c r="AP29" s="27" t="s">
        <v>93</v>
      </c>
      <c r="AQ29" s="27" t="s">
        <v>93</v>
      </c>
      <c r="AR29" s="27" t="s">
        <v>93</v>
      </c>
      <c r="AS29" s="27" t="s">
        <v>93</v>
      </c>
      <c r="AT29" s="27" t="s">
        <v>93</v>
      </c>
      <c r="AU29" s="39" t="s">
        <v>93</v>
      </c>
      <c r="AV29" s="27" t="s">
        <v>93</v>
      </c>
      <c r="AW29" s="27" t="s">
        <v>93</v>
      </c>
      <c r="AX29" s="27" t="s">
        <v>93</v>
      </c>
      <c r="AY29" s="27" t="s">
        <v>93</v>
      </c>
      <c r="AZ29" s="27" t="s">
        <v>93</v>
      </c>
      <c r="BA29" s="27" t="s">
        <v>93</v>
      </c>
      <c r="BB29" s="39" t="s">
        <v>93</v>
      </c>
      <c r="BC29" s="27" t="s">
        <v>93</v>
      </c>
      <c r="BD29" s="27" t="s">
        <v>93</v>
      </c>
      <c r="BE29" s="27" t="s">
        <v>93</v>
      </c>
      <c r="BF29" s="27" t="s">
        <v>93</v>
      </c>
      <c r="BG29" s="27" t="s">
        <v>93</v>
      </c>
      <c r="BH29" s="27" t="s">
        <v>93</v>
      </c>
      <c r="BI29" s="39" t="s">
        <v>93</v>
      </c>
      <c r="BJ29" s="27" t="s">
        <v>93</v>
      </c>
      <c r="BK29" s="27" t="s">
        <v>93</v>
      </c>
      <c r="BL29" s="27" t="s">
        <v>93</v>
      </c>
      <c r="BM29" s="27" t="s">
        <v>93</v>
      </c>
      <c r="BN29" s="27" t="s">
        <v>93</v>
      </c>
      <c r="BO29" s="27" t="s">
        <v>93</v>
      </c>
      <c r="BP29" s="39" t="s">
        <v>93</v>
      </c>
      <c r="BQ29" s="27" t="s">
        <v>93</v>
      </c>
      <c r="BR29" s="27" t="s">
        <v>93</v>
      </c>
      <c r="BS29" s="27" t="s">
        <v>93</v>
      </c>
      <c r="BT29" s="27" t="s">
        <v>93</v>
      </c>
      <c r="BU29" s="27" t="s">
        <v>93</v>
      </c>
      <c r="BV29" s="27" t="s">
        <v>93</v>
      </c>
      <c r="BW29" s="39" t="s">
        <v>93</v>
      </c>
      <c r="BX29" s="27" t="s">
        <v>93</v>
      </c>
      <c r="BY29" s="27" t="s">
        <v>93</v>
      </c>
      <c r="BZ29" s="27" t="s">
        <v>93</v>
      </c>
      <c r="CA29" s="27" t="s">
        <v>93</v>
      </c>
      <c r="CB29" s="27" t="s">
        <v>93</v>
      </c>
      <c r="CC29" s="27" t="s">
        <v>93</v>
      </c>
      <c r="CD29" s="39" t="s">
        <v>93</v>
      </c>
      <c r="CE29" s="27" t="s">
        <v>93</v>
      </c>
      <c r="CF29" s="27" t="s">
        <v>93</v>
      </c>
      <c r="CG29" s="27" t="s">
        <v>93</v>
      </c>
      <c r="CH29" s="27" t="s">
        <v>93</v>
      </c>
      <c r="CI29" s="27" t="s">
        <v>93</v>
      </c>
      <c r="CJ29" s="27" t="s">
        <v>93</v>
      </c>
      <c r="CK29" s="39" t="s">
        <v>93</v>
      </c>
      <c r="CL29" s="27" t="s">
        <v>93</v>
      </c>
      <c r="CM29" s="27" t="s">
        <v>93</v>
      </c>
      <c r="CN29" s="27" t="s">
        <v>93</v>
      </c>
      <c r="CO29" s="27" t="s">
        <v>93</v>
      </c>
      <c r="CP29" s="27" t="s">
        <v>93</v>
      </c>
      <c r="CQ29" s="27" t="s">
        <v>93</v>
      </c>
      <c r="CR29" s="39" t="s">
        <v>93</v>
      </c>
      <c r="CS29" s="27" t="s">
        <v>93</v>
      </c>
      <c r="CT29" s="27" t="s">
        <v>93</v>
      </c>
      <c r="CU29" s="27" t="s">
        <v>93</v>
      </c>
      <c r="CV29" s="27" t="s">
        <v>93</v>
      </c>
      <c r="CW29" s="27" t="s">
        <v>93</v>
      </c>
      <c r="CX29" s="27" t="s">
        <v>93</v>
      </c>
      <c r="CY29" s="39" t="s">
        <v>93</v>
      </c>
      <c r="CZ29" s="29" t="s">
        <v>93</v>
      </c>
    </row>
    <row r="30" spans="1:104" ht="48.75" x14ac:dyDescent="0.25">
      <c r="A30" s="26" t="s">
        <v>207</v>
      </c>
      <c r="B30" s="28" t="s">
        <v>208</v>
      </c>
      <c r="C30" s="36" t="s">
        <v>143</v>
      </c>
      <c r="D30" s="27" t="s">
        <v>93</v>
      </c>
      <c r="E30" s="27" t="s">
        <v>93</v>
      </c>
      <c r="F30" s="27" t="s">
        <v>93</v>
      </c>
      <c r="G30" s="27" t="s">
        <v>93</v>
      </c>
      <c r="H30" s="27" t="s">
        <v>93</v>
      </c>
      <c r="I30" s="27" t="s">
        <v>93</v>
      </c>
      <c r="J30" s="27" t="s">
        <v>93</v>
      </c>
      <c r="K30" s="27" t="s">
        <v>93</v>
      </c>
      <c r="L30" s="27" t="s">
        <v>93</v>
      </c>
      <c r="M30" s="27" t="s">
        <v>93</v>
      </c>
      <c r="N30" s="27" t="s">
        <v>93</v>
      </c>
      <c r="O30" s="27" t="s">
        <v>93</v>
      </c>
      <c r="P30" s="27" t="s">
        <v>93</v>
      </c>
      <c r="Q30" s="27" t="s">
        <v>93</v>
      </c>
      <c r="R30" s="27" t="s">
        <v>93</v>
      </c>
      <c r="S30" s="27" t="s">
        <v>93</v>
      </c>
      <c r="T30" s="27" t="s">
        <v>93</v>
      </c>
      <c r="U30" s="27" t="s">
        <v>93</v>
      </c>
      <c r="V30" s="27" t="s">
        <v>93</v>
      </c>
      <c r="W30" s="27" t="s">
        <v>93</v>
      </c>
      <c r="X30" s="27" t="s">
        <v>93</v>
      </c>
      <c r="Y30" s="27" t="s">
        <v>93</v>
      </c>
      <c r="Z30" s="39" t="s">
        <v>93</v>
      </c>
      <c r="AA30" s="27" t="s">
        <v>93</v>
      </c>
      <c r="AB30" s="27" t="s">
        <v>93</v>
      </c>
      <c r="AC30" s="27" t="s">
        <v>93</v>
      </c>
      <c r="AD30" s="27" t="s">
        <v>93</v>
      </c>
      <c r="AE30" s="27" t="s">
        <v>93</v>
      </c>
      <c r="AF30" s="27" t="s">
        <v>93</v>
      </c>
      <c r="AG30" s="39" t="s">
        <v>93</v>
      </c>
      <c r="AH30" s="27" t="s">
        <v>93</v>
      </c>
      <c r="AI30" s="27" t="s">
        <v>93</v>
      </c>
      <c r="AJ30" s="27" t="s">
        <v>93</v>
      </c>
      <c r="AK30" s="27" t="s">
        <v>93</v>
      </c>
      <c r="AL30" s="27" t="s">
        <v>93</v>
      </c>
      <c r="AM30" s="27" t="s">
        <v>93</v>
      </c>
      <c r="AN30" s="39" t="s">
        <v>93</v>
      </c>
      <c r="AO30" s="27" t="s">
        <v>93</v>
      </c>
      <c r="AP30" s="27" t="s">
        <v>93</v>
      </c>
      <c r="AQ30" s="27" t="s">
        <v>93</v>
      </c>
      <c r="AR30" s="27" t="s">
        <v>93</v>
      </c>
      <c r="AS30" s="27" t="s">
        <v>93</v>
      </c>
      <c r="AT30" s="27" t="s">
        <v>93</v>
      </c>
      <c r="AU30" s="39" t="s">
        <v>93</v>
      </c>
      <c r="AV30" s="27" t="s">
        <v>93</v>
      </c>
      <c r="AW30" s="27" t="s">
        <v>93</v>
      </c>
      <c r="AX30" s="27" t="s">
        <v>93</v>
      </c>
      <c r="AY30" s="27" t="s">
        <v>93</v>
      </c>
      <c r="AZ30" s="27" t="s">
        <v>93</v>
      </c>
      <c r="BA30" s="27" t="s">
        <v>93</v>
      </c>
      <c r="BB30" s="39" t="s">
        <v>93</v>
      </c>
      <c r="BC30" s="27" t="s">
        <v>93</v>
      </c>
      <c r="BD30" s="27" t="s">
        <v>93</v>
      </c>
      <c r="BE30" s="27" t="s">
        <v>93</v>
      </c>
      <c r="BF30" s="27" t="s">
        <v>93</v>
      </c>
      <c r="BG30" s="27" t="s">
        <v>93</v>
      </c>
      <c r="BH30" s="27" t="s">
        <v>93</v>
      </c>
      <c r="BI30" s="39" t="s">
        <v>93</v>
      </c>
      <c r="BJ30" s="27" t="s">
        <v>93</v>
      </c>
      <c r="BK30" s="27" t="s">
        <v>93</v>
      </c>
      <c r="BL30" s="27" t="s">
        <v>93</v>
      </c>
      <c r="BM30" s="27" t="s">
        <v>93</v>
      </c>
      <c r="BN30" s="27" t="s">
        <v>93</v>
      </c>
      <c r="BO30" s="27" t="s">
        <v>93</v>
      </c>
      <c r="BP30" s="39" t="s">
        <v>93</v>
      </c>
      <c r="BQ30" s="27" t="s">
        <v>93</v>
      </c>
      <c r="BR30" s="27" t="s">
        <v>93</v>
      </c>
      <c r="BS30" s="27" t="s">
        <v>93</v>
      </c>
      <c r="BT30" s="27" t="s">
        <v>93</v>
      </c>
      <c r="BU30" s="27" t="s">
        <v>93</v>
      </c>
      <c r="BV30" s="27" t="s">
        <v>93</v>
      </c>
      <c r="BW30" s="39" t="s">
        <v>93</v>
      </c>
      <c r="BX30" s="27" t="s">
        <v>93</v>
      </c>
      <c r="BY30" s="27" t="s">
        <v>93</v>
      </c>
      <c r="BZ30" s="27" t="s">
        <v>93</v>
      </c>
      <c r="CA30" s="27" t="s">
        <v>93</v>
      </c>
      <c r="CB30" s="27" t="s">
        <v>93</v>
      </c>
      <c r="CC30" s="27" t="s">
        <v>93</v>
      </c>
      <c r="CD30" s="39" t="s">
        <v>93</v>
      </c>
      <c r="CE30" s="27" t="s">
        <v>93</v>
      </c>
      <c r="CF30" s="27" t="s">
        <v>93</v>
      </c>
      <c r="CG30" s="27" t="s">
        <v>93</v>
      </c>
      <c r="CH30" s="27" t="s">
        <v>93</v>
      </c>
      <c r="CI30" s="27" t="s">
        <v>93</v>
      </c>
      <c r="CJ30" s="27" t="s">
        <v>93</v>
      </c>
      <c r="CK30" s="39" t="s">
        <v>93</v>
      </c>
      <c r="CL30" s="27" t="s">
        <v>93</v>
      </c>
      <c r="CM30" s="27" t="s">
        <v>93</v>
      </c>
      <c r="CN30" s="27" t="s">
        <v>93</v>
      </c>
      <c r="CO30" s="27" t="s">
        <v>93</v>
      </c>
      <c r="CP30" s="27" t="s">
        <v>93</v>
      </c>
      <c r="CQ30" s="27" t="s">
        <v>93</v>
      </c>
      <c r="CR30" s="39" t="s">
        <v>93</v>
      </c>
      <c r="CS30" s="27" t="s">
        <v>93</v>
      </c>
      <c r="CT30" s="27" t="s">
        <v>93</v>
      </c>
      <c r="CU30" s="27" t="s">
        <v>93</v>
      </c>
      <c r="CV30" s="27" t="s">
        <v>93</v>
      </c>
      <c r="CW30" s="27" t="s">
        <v>93</v>
      </c>
      <c r="CX30" s="27" t="s">
        <v>93</v>
      </c>
      <c r="CY30" s="39" t="s">
        <v>93</v>
      </c>
      <c r="CZ30" s="29" t="s">
        <v>93</v>
      </c>
    </row>
    <row r="31" spans="1:104" ht="48.75" x14ac:dyDescent="0.25">
      <c r="A31" s="26" t="s">
        <v>209</v>
      </c>
      <c r="B31" s="28" t="s">
        <v>210</v>
      </c>
      <c r="C31" s="36" t="s">
        <v>143</v>
      </c>
      <c r="D31" s="27" t="s">
        <v>93</v>
      </c>
      <c r="E31" s="27" t="s">
        <v>93</v>
      </c>
      <c r="F31" s="27" t="s">
        <v>93</v>
      </c>
      <c r="G31" s="27" t="s">
        <v>93</v>
      </c>
      <c r="H31" s="27" t="s">
        <v>93</v>
      </c>
      <c r="I31" s="27" t="s">
        <v>93</v>
      </c>
      <c r="J31" s="27" t="s">
        <v>93</v>
      </c>
      <c r="K31" s="27" t="s">
        <v>93</v>
      </c>
      <c r="L31" s="27" t="s">
        <v>93</v>
      </c>
      <c r="M31" s="27" t="s">
        <v>93</v>
      </c>
      <c r="N31" s="27" t="s">
        <v>93</v>
      </c>
      <c r="O31" s="27" t="s">
        <v>93</v>
      </c>
      <c r="P31" s="27" t="s">
        <v>93</v>
      </c>
      <c r="Q31" s="27" t="s">
        <v>93</v>
      </c>
      <c r="R31" s="27" t="s">
        <v>93</v>
      </c>
      <c r="S31" s="27" t="s">
        <v>93</v>
      </c>
      <c r="T31" s="27" t="s">
        <v>93</v>
      </c>
      <c r="U31" s="27" t="s">
        <v>93</v>
      </c>
      <c r="V31" s="27" t="s">
        <v>93</v>
      </c>
      <c r="W31" s="27" t="s">
        <v>93</v>
      </c>
      <c r="X31" s="27" t="s">
        <v>93</v>
      </c>
      <c r="Y31" s="27" t="s">
        <v>93</v>
      </c>
      <c r="Z31" s="39" t="s">
        <v>93</v>
      </c>
      <c r="AA31" s="27" t="s">
        <v>93</v>
      </c>
      <c r="AB31" s="27" t="s">
        <v>93</v>
      </c>
      <c r="AC31" s="27" t="s">
        <v>93</v>
      </c>
      <c r="AD31" s="27" t="s">
        <v>93</v>
      </c>
      <c r="AE31" s="27" t="s">
        <v>93</v>
      </c>
      <c r="AF31" s="27" t="s">
        <v>93</v>
      </c>
      <c r="AG31" s="39" t="s">
        <v>93</v>
      </c>
      <c r="AH31" s="27" t="s">
        <v>93</v>
      </c>
      <c r="AI31" s="27" t="s">
        <v>93</v>
      </c>
      <c r="AJ31" s="27" t="s">
        <v>93</v>
      </c>
      <c r="AK31" s="27" t="s">
        <v>93</v>
      </c>
      <c r="AL31" s="27" t="s">
        <v>93</v>
      </c>
      <c r="AM31" s="27" t="s">
        <v>93</v>
      </c>
      <c r="AN31" s="39" t="s">
        <v>93</v>
      </c>
      <c r="AO31" s="27" t="s">
        <v>93</v>
      </c>
      <c r="AP31" s="27" t="s">
        <v>93</v>
      </c>
      <c r="AQ31" s="27" t="s">
        <v>93</v>
      </c>
      <c r="AR31" s="27" t="s">
        <v>93</v>
      </c>
      <c r="AS31" s="27" t="s">
        <v>93</v>
      </c>
      <c r="AT31" s="27" t="s">
        <v>93</v>
      </c>
      <c r="AU31" s="39" t="s">
        <v>93</v>
      </c>
      <c r="AV31" s="27" t="s">
        <v>93</v>
      </c>
      <c r="AW31" s="27" t="s">
        <v>93</v>
      </c>
      <c r="AX31" s="27" t="s">
        <v>93</v>
      </c>
      <c r="AY31" s="27" t="s">
        <v>93</v>
      </c>
      <c r="AZ31" s="27" t="s">
        <v>93</v>
      </c>
      <c r="BA31" s="27" t="s">
        <v>93</v>
      </c>
      <c r="BB31" s="39" t="s">
        <v>93</v>
      </c>
      <c r="BC31" s="27" t="s">
        <v>93</v>
      </c>
      <c r="BD31" s="27" t="s">
        <v>93</v>
      </c>
      <c r="BE31" s="27" t="s">
        <v>93</v>
      </c>
      <c r="BF31" s="27" t="s">
        <v>93</v>
      </c>
      <c r="BG31" s="27" t="s">
        <v>93</v>
      </c>
      <c r="BH31" s="27" t="s">
        <v>93</v>
      </c>
      <c r="BI31" s="39" t="s">
        <v>93</v>
      </c>
      <c r="BJ31" s="27" t="s">
        <v>93</v>
      </c>
      <c r="BK31" s="27" t="s">
        <v>93</v>
      </c>
      <c r="BL31" s="27" t="s">
        <v>93</v>
      </c>
      <c r="BM31" s="27" t="s">
        <v>93</v>
      </c>
      <c r="BN31" s="27" t="s">
        <v>93</v>
      </c>
      <c r="BO31" s="27" t="s">
        <v>93</v>
      </c>
      <c r="BP31" s="39" t="s">
        <v>93</v>
      </c>
      <c r="BQ31" s="27" t="s">
        <v>93</v>
      </c>
      <c r="BR31" s="27" t="s">
        <v>93</v>
      </c>
      <c r="BS31" s="27" t="s">
        <v>93</v>
      </c>
      <c r="BT31" s="27" t="s">
        <v>93</v>
      </c>
      <c r="BU31" s="27" t="s">
        <v>93</v>
      </c>
      <c r="BV31" s="27" t="s">
        <v>93</v>
      </c>
      <c r="BW31" s="39" t="s">
        <v>93</v>
      </c>
      <c r="BX31" s="27" t="s">
        <v>93</v>
      </c>
      <c r="BY31" s="27" t="s">
        <v>93</v>
      </c>
      <c r="BZ31" s="27" t="s">
        <v>93</v>
      </c>
      <c r="CA31" s="27" t="s">
        <v>93</v>
      </c>
      <c r="CB31" s="27" t="s">
        <v>93</v>
      </c>
      <c r="CC31" s="27" t="s">
        <v>93</v>
      </c>
      <c r="CD31" s="39" t="s">
        <v>93</v>
      </c>
      <c r="CE31" s="27" t="s">
        <v>93</v>
      </c>
      <c r="CF31" s="27" t="s">
        <v>93</v>
      </c>
      <c r="CG31" s="27" t="s">
        <v>93</v>
      </c>
      <c r="CH31" s="27" t="s">
        <v>93</v>
      </c>
      <c r="CI31" s="27" t="s">
        <v>93</v>
      </c>
      <c r="CJ31" s="27" t="s">
        <v>93</v>
      </c>
      <c r="CK31" s="39" t="s">
        <v>93</v>
      </c>
      <c r="CL31" s="27" t="s">
        <v>93</v>
      </c>
      <c r="CM31" s="27" t="s">
        <v>93</v>
      </c>
      <c r="CN31" s="27" t="s">
        <v>93</v>
      </c>
      <c r="CO31" s="27" t="s">
        <v>93</v>
      </c>
      <c r="CP31" s="27" t="s">
        <v>93</v>
      </c>
      <c r="CQ31" s="27" t="s">
        <v>93</v>
      </c>
      <c r="CR31" s="39" t="s">
        <v>93</v>
      </c>
      <c r="CS31" s="27" t="s">
        <v>93</v>
      </c>
      <c r="CT31" s="27" t="s">
        <v>93</v>
      </c>
      <c r="CU31" s="27" t="s">
        <v>93</v>
      </c>
      <c r="CV31" s="27" t="s">
        <v>93</v>
      </c>
      <c r="CW31" s="27" t="s">
        <v>93</v>
      </c>
      <c r="CX31" s="27" t="s">
        <v>93</v>
      </c>
      <c r="CY31" s="39" t="s">
        <v>93</v>
      </c>
      <c r="CZ31" s="29" t="s">
        <v>93</v>
      </c>
    </row>
    <row r="32" spans="1:104" ht="48.75" x14ac:dyDescent="0.25">
      <c r="A32" s="26" t="s">
        <v>211</v>
      </c>
      <c r="B32" s="28" t="s">
        <v>212</v>
      </c>
      <c r="C32" s="36" t="s">
        <v>143</v>
      </c>
      <c r="D32" s="27" t="s">
        <v>93</v>
      </c>
      <c r="E32" s="27" t="s">
        <v>93</v>
      </c>
      <c r="F32" s="27" t="s">
        <v>93</v>
      </c>
      <c r="G32" s="27" t="s">
        <v>93</v>
      </c>
      <c r="H32" s="27" t="s">
        <v>93</v>
      </c>
      <c r="I32" s="27" t="s">
        <v>93</v>
      </c>
      <c r="J32" s="27" t="s">
        <v>93</v>
      </c>
      <c r="K32" s="27" t="s">
        <v>93</v>
      </c>
      <c r="L32" s="27" t="s">
        <v>93</v>
      </c>
      <c r="M32" s="27" t="s">
        <v>93</v>
      </c>
      <c r="N32" s="27" t="s">
        <v>93</v>
      </c>
      <c r="O32" s="27" t="s">
        <v>93</v>
      </c>
      <c r="P32" s="27" t="s">
        <v>93</v>
      </c>
      <c r="Q32" s="27" t="s">
        <v>93</v>
      </c>
      <c r="R32" s="27" t="s">
        <v>93</v>
      </c>
      <c r="S32" s="27" t="s">
        <v>93</v>
      </c>
      <c r="T32" s="27" t="s">
        <v>93</v>
      </c>
      <c r="U32" s="27" t="s">
        <v>93</v>
      </c>
      <c r="V32" s="27" t="s">
        <v>93</v>
      </c>
      <c r="W32" s="27" t="s">
        <v>93</v>
      </c>
      <c r="X32" s="27" t="s">
        <v>93</v>
      </c>
      <c r="Y32" s="27" t="s">
        <v>93</v>
      </c>
      <c r="Z32" s="39" t="s">
        <v>93</v>
      </c>
      <c r="AA32" s="27" t="s">
        <v>93</v>
      </c>
      <c r="AB32" s="27" t="s">
        <v>93</v>
      </c>
      <c r="AC32" s="27" t="s">
        <v>93</v>
      </c>
      <c r="AD32" s="27" t="s">
        <v>93</v>
      </c>
      <c r="AE32" s="27" t="s">
        <v>93</v>
      </c>
      <c r="AF32" s="27" t="s">
        <v>93</v>
      </c>
      <c r="AG32" s="39" t="s">
        <v>93</v>
      </c>
      <c r="AH32" s="27" t="s">
        <v>93</v>
      </c>
      <c r="AI32" s="27" t="s">
        <v>93</v>
      </c>
      <c r="AJ32" s="27" t="s">
        <v>93</v>
      </c>
      <c r="AK32" s="27" t="s">
        <v>93</v>
      </c>
      <c r="AL32" s="27" t="s">
        <v>93</v>
      </c>
      <c r="AM32" s="27" t="s">
        <v>93</v>
      </c>
      <c r="AN32" s="39" t="s">
        <v>93</v>
      </c>
      <c r="AO32" s="27" t="s">
        <v>93</v>
      </c>
      <c r="AP32" s="27" t="s">
        <v>93</v>
      </c>
      <c r="AQ32" s="27" t="s">
        <v>93</v>
      </c>
      <c r="AR32" s="27" t="s">
        <v>93</v>
      </c>
      <c r="AS32" s="27" t="s">
        <v>93</v>
      </c>
      <c r="AT32" s="27" t="s">
        <v>93</v>
      </c>
      <c r="AU32" s="39" t="s">
        <v>93</v>
      </c>
      <c r="AV32" s="27" t="s">
        <v>93</v>
      </c>
      <c r="AW32" s="27" t="s">
        <v>93</v>
      </c>
      <c r="AX32" s="27" t="s">
        <v>93</v>
      </c>
      <c r="AY32" s="27" t="s">
        <v>93</v>
      </c>
      <c r="AZ32" s="27" t="s">
        <v>93</v>
      </c>
      <c r="BA32" s="27" t="s">
        <v>93</v>
      </c>
      <c r="BB32" s="39" t="s">
        <v>93</v>
      </c>
      <c r="BC32" s="27" t="s">
        <v>93</v>
      </c>
      <c r="BD32" s="27" t="s">
        <v>93</v>
      </c>
      <c r="BE32" s="27" t="s">
        <v>93</v>
      </c>
      <c r="BF32" s="27" t="s">
        <v>93</v>
      </c>
      <c r="BG32" s="27" t="s">
        <v>93</v>
      </c>
      <c r="BH32" s="27" t="s">
        <v>93</v>
      </c>
      <c r="BI32" s="39" t="s">
        <v>93</v>
      </c>
      <c r="BJ32" s="27" t="s">
        <v>93</v>
      </c>
      <c r="BK32" s="27" t="s">
        <v>93</v>
      </c>
      <c r="BL32" s="27" t="s">
        <v>93</v>
      </c>
      <c r="BM32" s="27" t="s">
        <v>93</v>
      </c>
      <c r="BN32" s="27" t="s">
        <v>93</v>
      </c>
      <c r="BO32" s="27" t="s">
        <v>93</v>
      </c>
      <c r="BP32" s="39" t="s">
        <v>93</v>
      </c>
      <c r="BQ32" s="27" t="s">
        <v>93</v>
      </c>
      <c r="BR32" s="27" t="s">
        <v>93</v>
      </c>
      <c r="BS32" s="27" t="s">
        <v>93</v>
      </c>
      <c r="BT32" s="27" t="s">
        <v>93</v>
      </c>
      <c r="BU32" s="27" t="s">
        <v>93</v>
      </c>
      <c r="BV32" s="27" t="s">
        <v>93</v>
      </c>
      <c r="BW32" s="39" t="s">
        <v>93</v>
      </c>
      <c r="BX32" s="27" t="s">
        <v>93</v>
      </c>
      <c r="BY32" s="27" t="s">
        <v>93</v>
      </c>
      <c r="BZ32" s="27" t="s">
        <v>93</v>
      </c>
      <c r="CA32" s="27" t="s">
        <v>93</v>
      </c>
      <c r="CB32" s="27" t="s">
        <v>93</v>
      </c>
      <c r="CC32" s="27" t="s">
        <v>93</v>
      </c>
      <c r="CD32" s="39" t="s">
        <v>93</v>
      </c>
      <c r="CE32" s="27" t="s">
        <v>93</v>
      </c>
      <c r="CF32" s="27" t="s">
        <v>93</v>
      </c>
      <c r="CG32" s="27" t="s">
        <v>93</v>
      </c>
      <c r="CH32" s="27" t="s">
        <v>93</v>
      </c>
      <c r="CI32" s="27" t="s">
        <v>93</v>
      </c>
      <c r="CJ32" s="27" t="s">
        <v>93</v>
      </c>
      <c r="CK32" s="39" t="s">
        <v>93</v>
      </c>
      <c r="CL32" s="27" t="s">
        <v>93</v>
      </c>
      <c r="CM32" s="27" t="s">
        <v>93</v>
      </c>
      <c r="CN32" s="27" t="s">
        <v>93</v>
      </c>
      <c r="CO32" s="27" t="s">
        <v>93</v>
      </c>
      <c r="CP32" s="27" t="s">
        <v>93</v>
      </c>
      <c r="CQ32" s="27" t="s">
        <v>93</v>
      </c>
      <c r="CR32" s="39" t="s">
        <v>93</v>
      </c>
      <c r="CS32" s="27" t="s">
        <v>93</v>
      </c>
      <c r="CT32" s="27" t="s">
        <v>93</v>
      </c>
      <c r="CU32" s="27" t="s">
        <v>93</v>
      </c>
      <c r="CV32" s="27" t="s">
        <v>93</v>
      </c>
      <c r="CW32" s="27" t="s">
        <v>93</v>
      </c>
      <c r="CX32" s="27" t="s">
        <v>93</v>
      </c>
      <c r="CY32" s="39" t="s">
        <v>93</v>
      </c>
      <c r="CZ32" s="29" t="s">
        <v>93</v>
      </c>
    </row>
    <row r="33" spans="1:104" ht="36.75" x14ac:dyDescent="0.25">
      <c r="A33" s="26" t="s">
        <v>213</v>
      </c>
      <c r="B33" s="28" t="s">
        <v>214</v>
      </c>
      <c r="C33" s="36" t="s">
        <v>143</v>
      </c>
      <c r="D33" s="27" t="s">
        <v>93</v>
      </c>
      <c r="E33" s="27" t="s">
        <v>93</v>
      </c>
      <c r="F33" s="27" t="s">
        <v>93</v>
      </c>
      <c r="G33" s="27" t="s">
        <v>93</v>
      </c>
      <c r="H33" s="27" t="s">
        <v>93</v>
      </c>
      <c r="I33" s="27" t="s">
        <v>93</v>
      </c>
      <c r="J33" s="27" t="s">
        <v>93</v>
      </c>
      <c r="K33" s="27" t="s">
        <v>93</v>
      </c>
      <c r="L33" s="27" t="s">
        <v>93</v>
      </c>
      <c r="M33" s="27" t="s">
        <v>93</v>
      </c>
      <c r="N33" s="27" t="s">
        <v>93</v>
      </c>
      <c r="O33" s="27" t="s">
        <v>93</v>
      </c>
      <c r="P33" s="27" t="s">
        <v>93</v>
      </c>
      <c r="Q33" s="27" t="s">
        <v>93</v>
      </c>
      <c r="R33" s="27" t="s">
        <v>93</v>
      </c>
      <c r="S33" s="27" t="s">
        <v>93</v>
      </c>
      <c r="T33" s="27" t="s">
        <v>93</v>
      </c>
      <c r="U33" s="27" t="s">
        <v>93</v>
      </c>
      <c r="V33" s="27" t="s">
        <v>93</v>
      </c>
      <c r="W33" s="27" t="s">
        <v>93</v>
      </c>
      <c r="X33" s="27" t="s">
        <v>93</v>
      </c>
      <c r="Y33" s="27" t="s">
        <v>93</v>
      </c>
      <c r="Z33" s="39" t="s">
        <v>93</v>
      </c>
      <c r="AA33" s="27" t="s">
        <v>93</v>
      </c>
      <c r="AB33" s="27" t="s">
        <v>93</v>
      </c>
      <c r="AC33" s="27" t="s">
        <v>93</v>
      </c>
      <c r="AD33" s="27" t="s">
        <v>93</v>
      </c>
      <c r="AE33" s="27" t="s">
        <v>93</v>
      </c>
      <c r="AF33" s="27" t="s">
        <v>93</v>
      </c>
      <c r="AG33" s="39" t="s">
        <v>93</v>
      </c>
      <c r="AH33" s="27" t="s">
        <v>93</v>
      </c>
      <c r="AI33" s="27" t="s">
        <v>93</v>
      </c>
      <c r="AJ33" s="27" t="s">
        <v>93</v>
      </c>
      <c r="AK33" s="27" t="s">
        <v>93</v>
      </c>
      <c r="AL33" s="27" t="s">
        <v>93</v>
      </c>
      <c r="AM33" s="27" t="s">
        <v>93</v>
      </c>
      <c r="AN33" s="39" t="s">
        <v>93</v>
      </c>
      <c r="AO33" s="27" t="s">
        <v>93</v>
      </c>
      <c r="AP33" s="27" t="s">
        <v>93</v>
      </c>
      <c r="AQ33" s="27" t="s">
        <v>93</v>
      </c>
      <c r="AR33" s="27" t="s">
        <v>93</v>
      </c>
      <c r="AS33" s="27" t="s">
        <v>93</v>
      </c>
      <c r="AT33" s="27" t="s">
        <v>93</v>
      </c>
      <c r="AU33" s="39" t="s">
        <v>93</v>
      </c>
      <c r="AV33" s="27" t="s">
        <v>93</v>
      </c>
      <c r="AW33" s="27" t="s">
        <v>93</v>
      </c>
      <c r="AX33" s="27" t="s">
        <v>93</v>
      </c>
      <c r="AY33" s="27" t="s">
        <v>93</v>
      </c>
      <c r="AZ33" s="27" t="s">
        <v>93</v>
      </c>
      <c r="BA33" s="27" t="s">
        <v>93</v>
      </c>
      <c r="BB33" s="39" t="s">
        <v>93</v>
      </c>
      <c r="BC33" s="27" t="s">
        <v>93</v>
      </c>
      <c r="BD33" s="27" t="s">
        <v>93</v>
      </c>
      <c r="BE33" s="27" t="s">
        <v>93</v>
      </c>
      <c r="BF33" s="27" t="s">
        <v>93</v>
      </c>
      <c r="BG33" s="27" t="s">
        <v>93</v>
      </c>
      <c r="BH33" s="27" t="s">
        <v>93</v>
      </c>
      <c r="BI33" s="39" t="s">
        <v>93</v>
      </c>
      <c r="BJ33" s="27" t="s">
        <v>93</v>
      </c>
      <c r="BK33" s="27" t="s">
        <v>93</v>
      </c>
      <c r="BL33" s="27" t="s">
        <v>93</v>
      </c>
      <c r="BM33" s="27" t="s">
        <v>93</v>
      </c>
      <c r="BN33" s="27" t="s">
        <v>93</v>
      </c>
      <c r="BO33" s="27" t="s">
        <v>93</v>
      </c>
      <c r="BP33" s="39" t="s">
        <v>93</v>
      </c>
      <c r="BQ33" s="27" t="s">
        <v>93</v>
      </c>
      <c r="BR33" s="27" t="s">
        <v>93</v>
      </c>
      <c r="BS33" s="27" t="s">
        <v>93</v>
      </c>
      <c r="BT33" s="27" t="s">
        <v>93</v>
      </c>
      <c r="BU33" s="27" t="s">
        <v>93</v>
      </c>
      <c r="BV33" s="27" t="s">
        <v>93</v>
      </c>
      <c r="BW33" s="39" t="s">
        <v>93</v>
      </c>
      <c r="BX33" s="27" t="s">
        <v>93</v>
      </c>
      <c r="BY33" s="27" t="s">
        <v>93</v>
      </c>
      <c r="BZ33" s="27" t="s">
        <v>93</v>
      </c>
      <c r="CA33" s="27" t="s">
        <v>93</v>
      </c>
      <c r="CB33" s="27" t="s">
        <v>93</v>
      </c>
      <c r="CC33" s="27" t="s">
        <v>93</v>
      </c>
      <c r="CD33" s="39" t="s">
        <v>93</v>
      </c>
      <c r="CE33" s="27" t="s">
        <v>93</v>
      </c>
      <c r="CF33" s="27" t="s">
        <v>93</v>
      </c>
      <c r="CG33" s="27" t="s">
        <v>93</v>
      </c>
      <c r="CH33" s="27" t="s">
        <v>93</v>
      </c>
      <c r="CI33" s="27" t="s">
        <v>93</v>
      </c>
      <c r="CJ33" s="27" t="s">
        <v>93</v>
      </c>
      <c r="CK33" s="39" t="s">
        <v>93</v>
      </c>
      <c r="CL33" s="27" t="s">
        <v>93</v>
      </c>
      <c r="CM33" s="27" t="s">
        <v>93</v>
      </c>
      <c r="CN33" s="27" t="s">
        <v>93</v>
      </c>
      <c r="CO33" s="27" t="s">
        <v>93</v>
      </c>
      <c r="CP33" s="27" t="s">
        <v>93</v>
      </c>
      <c r="CQ33" s="27" t="s">
        <v>93</v>
      </c>
      <c r="CR33" s="39" t="s">
        <v>93</v>
      </c>
      <c r="CS33" s="27" t="s">
        <v>93</v>
      </c>
      <c r="CT33" s="27" t="s">
        <v>93</v>
      </c>
      <c r="CU33" s="27" t="s">
        <v>93</v>
      </c>
      <c r="CV33" s="27" t="s">
        <v>93</v>
      </c>
      <c r="CW33" s="27" t="s">
        <v>93</v>
      </c>
      <c r="CX33" s="27" t="s">
        <v>93</v>
      </c>
      <c r="CY33" s="39" t="s">
        <v>93</v>
      </c>
      <c r="CZ33" s="29" t="s">
        <v>93</v>
      </c>
    </row>
    <row r="34" spans="1:104" ht="48.75" x14ac:dyDescent="0.25">
      <c r="A34" s="26" t="s">
        <v>215</v>
      </c>
      <c r="B34" s="28" t="s">
        <v>216</v>
      </c>
      <c r="C34" s="36" t="s">
        <v>143</v>
      </c>
      <c r="D34" s="27" t="s">
        <v>93</v>
      </c>
      <c r="E34" s="27" t="s">
        <v>93</v>
      </c>
      <c r="F34" s="27" t="s">
        <v>93</v>
      </c>
      <c r="G34" s="27" t="s">
        <v>93</v>
      </c>
      <c r="H34" s="27" t="s">
        <v>93</v>
      </c>
      <c r="I34" s="27" t="s">
        <v>93</v>
      </c>
      <c r="J34" s="27" t="s">
        <v>93</v>
      </c>
      <c r="K34" s="27" t="s">
        <v>93</v>
      </c>
      <c r="L34" s="27" t="s">
        <v>93</v>
      </c>
      <c r="M34" s="27" t="s">
        <v>93</v>
      </c>
      <c r="N34" s="27" t="s">
        <v>93</v>
      </c>
      <c r="O34" s="27" t="s">
        <v>93</v>
      </c>
      <c r="P34" s="27" t="s">
        <v>93</v>
      </c>
      <c r="Q34" s="27" t="s">
        <v>93</v>
      </c>
      <c r="R34" s="27" t="s">
        <v>93</v>
      </c>
      <c r="S34" s="27" t="s">
        <v>93</v>
      </c>
      <c r="T34" s="27" t="s">
        <v>93</v>
      </c>
      <c r="U34" s="27" t="s">
        <v>93</v>
      </c>
      <c r="V34" s="27" t="s">
        <v>93</v>
      </c>
      <c r="W34" s="27" t="s">
        <v>93</v>
      </c>
      <c r="X34" s="27" t="s">
        <v>93</v>
      </c>
      <c r="Y34" s="27" t="s">
        <v>93</v>
      </c>
      <c r="Z34" s="39" t="s">
        <v>93</v>
      </c>
      <c r="AA34" s="27" t="s">
        <v>93</v>
      </c>
      <c r="AB34" s="27" t="s">
        <v>93</v>
      </c>
      <c r="AC34" s="27" t="s">
        <v>93</v>
      </c>
      <c r="AD34" s="27" t="s">
        <v>93</v>
      </c>
      <c r="AE34" s="27" t="s">
        <v>93</v>
      </c>
      <c r="AF34" s="27" t="s">
        <v>93</v>
      </c>
      <c r="AG34" s="39" t="s">
        <v>93</v>
      </c>
      <c r="AH34" s="27" t="s">
        <v>93</v>
      </c>
      <c r="AI34" s="27" t="s">
        <v>93</v>
      </c>
      <c r="AJ34" s="27" t="s">
        <v>93</v>
      </c>
      <c r="AK34" s="27" t="s">
        <v>93</v>
      </c>
      <c r="AL34" s="27" t="s">
        <v>93</v>
      </c>
      <c r="AM34" s="27" t="s">
        <v>93</v>
      </c>
      <c r="AN34" s="39" t="s">
        <v>93</v>
      </c>
      <c r="AO34" s="27" t="s">
        <v>93</v>
      </c>
      <c r="AP34" s="27" t="s">
        <v>93</v>
      </c>
      <c r="AQ34" s="27" t="s">
        <v>93</v>
      </c>
      <c r="AR34" s="27" t="s">
        <v>93</v>
      </c>
      <c r="AS34" s="27" t="s">
        <v>93</v>
      </c>
      <c r="AT34" s="27" t="s">
        <v>93</v>
      </c>
      <c r="AU34" s="39" t="s">
        <v>93</v>
      </c>
      <c r="AV34" s="27" t="s">
        <v>93</v>
      </c>
      <c r="AW34" s="27" t="s">
        <v>93</v>
      </c>
      <c r="AX34" s="27" t="s">
        <v>93</v>
      </c>
      <c r="AY34" s="27" t="s">
        <v>93</v>
      </c>
      <c r="AZ34" s="27" t="s">
        <v>93</v>
      </c>
      <c r="BA34" s="27" t="s">
        <v>93</v>
      </c>
      <c r="BB34" s="39" t="s">
        <v>93</v>
      </c>
      <c r="BC34" s="27" t="s">
        <v>93</v>
      </c>
      <c r="BD34" s="27" t="s">
        <v>93</v>
      </c>
      <c r="BE34" s="27" t="s">
        <v>93</v>
      </c>
      <c r="BF34" s="27" t="s">
        <v>93</v>
      </c>
      <c r="BG34" s="27" t="s">
        <v>93</v>
      </c>
      <c r="BH34" s="27" t="s">
        <v>93</v>
      </c>
      <c r="BI34" s="39" t="s">
        <v>93</v>
      </c>
      <c r="BJ34" s="27" t="s">
        <v>93</v>
      </c>
      <c r="BK34" s="27" t="s">
        <v>93</v>
      </c>
      <c r="BL34" s="27" t="s">
        <v>93</v>
      </c>
      <c r="BM34" s="27" t="s">
        <v>93</v>
      </c>
      <c r="BN34" s="27" t="s">
        <v>93</v>
      </c>
      <c r="BO34" s="27" t="s">
        <v>93</v>
      </c>
      <c r="BP34" s="39" t="s">
        <v>93</v>
      </c>
      <c r="BQ34" s="27" t="s">
        <v>93</v>
      </c>
      <c r="BR34" s="27" t="s">
        <v>93</v>
      </c>
      <c r="BS34" s="27" t="s">
        <v>93</v>
      </c>
      <c r="BT34" s="27" t="s">
        <v>93</v>
      </c>
      <c r="BU34" s="27" t="s">
        <v>93</v>
      </c>
      <c r="BV34" s="27" t="s">
        <v>93</v>
      </c>
      <c r="BW34" s="39" t="s">
        <v>93</v>
      </c>
      <c r="BX34" s="27" t="s">
        <v>93</v>
      </c>
      <c r="BY34" s="27" t="s">
        <v>93</v>
      </c>
      <c r="BZ34" s="27" t="s">
        <v>93</v>
      </c>
      <c r="CA34" s="27" t="s">
        <v>93</v>
      </c>
      <c r="CB34" s="27" t="s">
        <v>93</v>
      </c>
      <c r="CC34" s="27" t="s">
        <v>93</v>
      </c>
      <c r="CD34" s="39" t="s">
        <v>93</v>
      </c>
      <c r="CE34" s="27" t="s">
        <v>93</v>
      </c>
      <c r="CF34" s="27" t="s">
        <v>93</v>
      </c>
      <c r="CG34" s="27" t="s">
        <v>93</v>
      </c>
      <c r="CH34" s="27" t="s">
        <v>93</v>
      </c>
      <c r="CI34" s="27" t="s">
        <v>93</v>
      </c>
      <c r="CJ34" s="27" t="s">
        <v>93</v>
      </c>
      <c r="CK34" s="39" t="s">
        <v>93</v>
      </c>
      <c r="CL34" s="27" t="s">
        <v>93</v>
      </c>
      <c r="CM34" s="27" t="s">
        <v>93</v>
      </c>
      <c r="CN34" s="27" t="s">
        <v>93</v>
      </c>
      <c r="CO34" s="27" t="s">
        <v>93</v>
      </c>
      <c r="CP34" s="27" t="s">
        <v>93</v>
      </c>
      <c r="CQ34" s="27" t="s">
        <v>93</v>
      </c>
      <c r="CR34" s="39" t="s">
        <v>93</v>
      </c>
      <c r="CS34" s="27" t="s">
        <v>93</v>
      </c>
      <c r="CT34" s="27" t="s">
        <v>93</v>
      </c>
      <c r="CU34" s="27" t="s">
        <v>93</v>
      </c>
      <c r="CV34" s="27" t="s">
        <v>93</v>
      </c>
      <c r="CW34" s="27" t="s">
        <v>93</v>
      </c>
      <c r="CX34" s="27" t="s">
        <v>93</v>
      </c>
      <c r="CY34" s="39" t="s">
        <v>93</v>
      </c>
      <c r="CZ34" s="29" t="s">
        <v>93</v>
      </c>
    </row>
    <row r="35" spans="1:104" ht="36.75" x14ac:dyDescent="0.25">
      <c r="A35" s="26" t="s">
        <v>217</v>
      </c>
      <c r="B35" s="28" t="s">
        <v>218</v>
      </c>
      <c r="C35" s="36" t="s">
        <v>143</v>
      </c>
      <c r="D35" s="27" t="s">
        <v>93</v>
      </c>
      <c r="E35" s="27" t="s">
        <v>93</v>
      </c>
      <c r="F35" s="27" t="s">
        <v>93</v>
      </c>
      <c r="G35" s="27" t="s">
        <v>93</v>
      </c>
      <c r="H35" s="27" t="s">
        <v>93</v>
      </c>
      <c r="I35" s="27" t="s">
        <v>93</v>
      </c>
      <c r="J35" s="27" t="s">
        <v>93</v>
      </c>
      <c r="K35" s="27" t="s">
        <v>93</v>
      </c>
      <c r="L35" s="27" t="s">
        <v>93</v>
      </c>
      <c r="M35" s="27" t="s">
        <v>93</v>
      </c>
      <c r="N35" s="27" t="s">
        <v>93</v>
      </c>
      <c r="O35" s="27" t="s">
        <v>93</v>
      </c>
      <c r="P35" s="27" t="s">
        <v>93</v>
      </c>
      <c r="Q35" s="27" t="s">
        <v>93</v>
      </c>
      <c r="R35" s="27" t="s">
        <v>93</v>
      </c>
      <c r="S35" s="27" t="s">
        <v>93</v>
      </c>
      <c r="T35" s="27" t="s">
        <v>93</v>
      </c>
      <c r="U35" s="27" t="s">
        <v>93</v>
      </c>
      <c r="V35" s="27" t="s">
        <v>93</v>
      </c>
      <c r="W35" s="27" t="s">
        <v>93</v>
      </c>
      <c r="X35" s="27" t="s">
        <v>93</v>
      </c>
      <c r="Y35" s="27" t="s">
        <v>93</v>
      </c>
      <c r="Z35" s="39" t="s">
        <v>93</v>
      </c>
      <c r="AA35" s="27" t="s">
        <v>93</v>
      </c>
      <c r="AB35" s="27" t="s">
        <v>93</v>
      </c>
      <c r="AC35" s="27" t="s">
        <v>93</v>
      </c>
      <c r="AD35" s="27" t="s">
        <v>93</v>
      </c>
      <c r="AE35" s="27" t="s">
        <v>93</v>
      </c>
      <c r="AF35" s="27" t="s">
        <v>93</v>
      </c>
      <c r="AG35" s="39" t="s">
        <v>93</v>
      </c>
      <c r="AH35" s="27" t="s">
        <v>93</v>
      </c>
      <c r="AI35" s="27" t="s">
        <v>93</v>
      </c>
      <c r="AJ35" s="27" t="s">
        <v>93</v>
      </c>
      <c r="AK35" s="27" t="s">
        <v>93</v>
      </c>
      <c r="AL35" s="27" t="s">
        <v>93</v>
      </c>
      <c r="AM35" s="27" t="s">
        <v>93</v>
      </c>
      <c r="AN35" s="39" t="s">
        <v>93</v>
      </c>
      <c r="AO35" s="27" t="s">
        <v>93</v>
      </c>
      <c r="AP35" s="27" t="s">
        <v>93</v>
      </c>
      <c r="AQ35" s="27" t="s">
        <v>93</v>
      </c>
      <c r="AR35" s="27" t="s">
        <v>93</v>
      </c>
      <c r="AS35" s="27" t="s">
        <v>93</v>
      </c>
      <c r="AT35" s="27" t="s">
        <v>93</v>
      </c>
      <c r="AU35" s="39" t="s">
        <v>93</v>
      </c>
      <c r="AV35" s="27" t="s">
        <v>93</v>
      </c>
      <c r="AW35" s="27" t="s">
        <v>93</v>
      </c>
      <c r="AX35" s="27" t="s">
        <v>93</v>
      </c>
      <c r="AY35" s="27" t="s">
        <v>93</v>
      </c>
      <c r="AZ35" s="27" t="s">
        <v>93</v>
      </c>
      <c r="BA35" s="27" t="s">
        <v>93</v>
      </c>
      <c r="BB35" s="39" t="s">
        <v>93</v>
      </c>
      <c r="BC35" s="27" t="s">
        <v>93</v>
      </c>
      <c r="BD35" s="27" t="s">
        <v>93</v>
      </c>
      <c r="BE35" s="27" t="s">
        <v>93</v>
      </c>
      <c r="BF35" s="27" t="s">
        <v>93</v>
      </c>
      <c r="BG35" s="27" t="s">
        <v>93</v>
      </c>
      <c r="BH35" s="27" t="s">
        <v>93</v>
      </c>
      <c r="BI35" s="39" t="s">
        <v>93</v>
      </c>
      <c r="BJ35" s="27" t="s">
        <v>93</v>
      </c>
      <c r="BK35" s="27" t="s">
        <v>93</v>
      </c>
      <c r="BL35" s="27" t="s">
        <v>93</v>
      </c>
      <c r="BM35" s="27" t="s">
        <v>93</v>
      </c>
      <c r="BN35" s="27" t="s">
        <v>93</v>
      </c>
      <c r="BO35" s="27" t="s">
        <v>93</v>
      </c>
      <c r="BP35" s="39" t="s">
        <v>93</v>
      </c>
      <c r="BQ35" s="27" t="s">
        <v>93</v>
      </c>
      <c r="BR35" s="27" t="s">
        <v>93</v>
      </c>
      <c r="BS35" s="27" t="s">
        <v>93</v>
      </c>
      <c r="BT35" s="27" t="s">
        <v>93</v>
      </c>
      <c r="BU35" s="27" t="s">
        <v>93</v>
      </c>
      <c r="BV35" s="27" t="s">
        <v>93</v>
      </c>
      <c r="BW35" s="39" t="s">
        <v>93</v>
      </c>
      <c r="BX35" s="27" t="s">
        <v>93</v>
      </c>
      <c r="BY35" s="27" t="s">
        <v>93</v>
      </c>
      <c r="BZ35" s="27" t="s">
        <v>93</v>
      </c>
      <c r="CA35" s="27" t="s">
        <v>93</v>
      </c>
      <c r="CB35" s="27" t="s">
        <v>93</v>
      </c>
      <c r="CC35" s="27" t="s">
        <v>93</v>
      </c>
      <c r="CD35" s="39" t="s">
        <v>93</v>
      </c>
      <c r="CE35" s="27" t="s">
        <v>93</v>
      </c>
      <c r="CF35" s="27" t="s">
        <v>93</v>
      </c>
      <c r="CG35" s="27" t="s">
        <v>93</v>
      </c>
      <c r="CH35" s="27" t="s">
        <v>93</v>
      </c>
      <c r="CI35" s="27" t="s">
        <v>93</v>
      </c>
      <c r="CJ35" s="27" t="s">
        <v>93</v>
      </c>
      <c r="CK35" s="39" t="s">
        <v>93</v>
      </c>
      <c r="CL35" s="27" t="s">
        <v>93</v>
      </c>
      <c r="CM35" s="27" t="s">
        <v>93</v>
      </c>
      <c r="CN35" s="27" t="s">
        <v>93</v>
      </c>
      <c r="CO35" s="27" t="s">
        <v>93</v>
      </c>
      <c r="CP35" s="27" t="s">
        <v>93</v>
      </c>
      <c r="CQ35" s="27" t="s">
        <v>93</v>
      </c>
      <c r="CR35" s="39" t="s">
        <v>93</v>
      </c>
      <c r="CS35" s="27" t="s">
        <v>93</v>
      </c>
      <c r="CT35" s="27" t="s">
        <v>93</v>
      </c>
      <c r="CU35" s="27" t="s">
        <v>93</v>
      </c>
      <c r="CV35" s="27" t="s">
        <v>93</v>
      </c>
      <c r="CW35" s="27" t="s">
        <v>93</v>
      </c>
      <c r="CX35" s="27" t="s">
        <v>93</v>
      </c>
      <c r="CY35" s="39" t="s">
        <v>93</v>
      </c>
      <c r="CZ35" s="29" t="s">
        <v>93</v>
      </c>
    </row>
    <row r="36" spans="1:104" ht="36.75" x14ac:dyDescent="0.25">
      <c r="A36" s="26" t="s">
        <v>219</v>
      </c>
      <c r="B36" s="28" t="s">
        <v>220</v>
      </c>
      <c r="C36" s="36" t="s">
        <v>143</v>
      </c>
      <c r="D36" s="27" t="s">
        <v>93</v>
      </c>
      <c r="E36" s="27" t="s">
        <v>93</v>
      </c>
      <c r="F36" s="27" t="s">
        <v>93</v>
      </c>
      <c r="G36" s="27" t="s">
        <v>93</v>
      </c>
      <c r="H36" s="27" t="s">
        <v>93</v>
      </c>
      <c r="I36" s="27" t="s">
        <v>93</v>
      </c>
      <c r="J36" s="27" t="s">
        <v>93</v>
      </c>
      <c r="K36" s="27" t="s">
        <v>93</v>
      </c>
      <c r="L36" s="27" t="s">
        <v>93</v>
      </c>
      <c r="M36" s="27" t="s">
        <v>93</v>
      </c>
      <c r="N36" s="27" t="s">
        <v>93</v>
      </c>
      <c r="O36" s="27" t="s">
        <v>93</v>
      </c>
      <c r="P36" s="27" t="s">
        <v>93</v>
      </c>
      <c r="Q36" s="27" t="s">
        <v>93</v>
      </c>
      <c r="R36" s="27" t="s">
        <v>93</v>
      </c>
      <c r="S36" s="27" t="s">
        <v>93</v>
      </c>
      <c r="T36" s="27" t="s">
        <v>93</v>
      </c>
      <c r="U36" s="27" t="s">
        <v>93</v>
      </c>
      <c r="V36" s="27" t="s">
        <v>93</v>
      </c>
      <c r="W36" s="27" t="s">
        <v>93</v>
      </c>
      <c r="X36" s="27" t="s">
        <v>93</v>
      </c>
      <c r="Y36" s="27" t="s">
        <v>93</v>
      </c>
      <c r="Z36" s="39" t="s">
        <v>93</v>
      </c>
      <c r="AA36" s="27" t="s">
        <v>93</v>
      </c>
      <c r="AB36" s="27" t="s">
        <v>93</v>
      </c>
      <c r="AC36" s="27" t="s">
        <v>93</v>
      </c>
      <c r="AD36" s="27" t="s">
        <v>93</v>
      </c>
      <c r="AE36" s="27" t="s">
        <v>93</v>
      </c>
      <c r="AF36" s="27" t="s">
        <v>93</v>
      </c>
      <c r="AG36" s="39" t="s">
        <v>93</v>
      </c>
      <c r="AH36" s="27" t="s">
        <v>93</v>
      </c>
      <c r="AI36" s="27" t="s">
        <v>93</v>
      </c>
      <c r="AJ36" s="27" t="s">
        <v>93</v>
      </c>
      <c r="AK36" s="27" t="s">
        <v>93</v>
      </c>
      <c r="AL36" s="27" t="s">
        <v>93</v>
      </c>
      <c r="AM36" s="27" t="s">
        <v>93</v>
      </c>
      <c r="AN36" s="39" t="s">
        <v>93</v>
      </c>
      <c r="AO36" s="27" t="s">
        <v>93</v>
      </c>
      <c r="AP36" s="27" t="s">
        <v>93</v>
      </c>
      <c r="AQ36" s="27" t="s">
        <v>93</v>
      </c>
      <c r="AR36" s="27" t="s">
        <v>93</v>
      </c>
      <c r="AS36" s="27" t="s">
        <v>93</v>
      </c>
      <c r="AT36" s="27" t="s">
        <v>93</v>
      </c>
      <c r="AU36" s="39" t="s">
        <v>93</v>
      </c>
      <c r="AV36" s="27" t="s">
        <v>93</v>
      </c>
      <c r="AW36" s="27" t="s">
        <v>93</v>
      </c>
      <c r="AX36" s="27" t="s">
        <v>93</v>
      </c>
      <c r="AY36" s="27" t="s">
        <v>93</v>
      </c>
      <c r="AZ36" s="27" t="s">
        <v>93</v>
      </c>
      <c r="BA36" s="27" t="s">
        <v>93</v>
      </c>
      <c r="BB36" s="39" t="s">
        <v>93</v>
      </c>
      <c r="BC36" s="27" t="s">
        <v>93</v>
      </c>
      <c r="BD36" s="27" t="s">
        <v>93</v>
      </c>
      <c r="BE36" s="27" t="s">
        <v>93</v>
      </c>
      <c r="BF36" s="27" t="s">
        <v>93</v>
      </c>
      <c r="BG36" s="27" t="s">
        <v>93</v>
      </c>
      <c r="BH36" s="27" t="s">
        <v>93</v>
      </c>
      <c r="BI36" s="39" t="s">
        <v>93</v>
      </c>
      <c r="BJ36" s="27" t="s">
        <v>93</v>
      </c>
      <c r="BK36" s="27" t="s">
        <v>93</v>
      </c>
      <c r="BL36" s="27" t="s">
        <v>93</v>
      </c>
      <c r="BM36" s="27" t="s">
        <v>93</v>
      </c>
      <c r="BN36" s="27" t="s">
        <v>93</v>
      </c>
      <c r="BO36" s="27" t="s">
        <v>93</v>
      </c>
      <c r="BP36" s="39" t="s">
        <v>93</v>
      </c>
      <c r="BQ36" s="27" t="s">
        <v>93</v>
      </c>
      <c r="BR36" s="27" t="s">
        <v>93</v>
      </c>
      <c r="BS36" s="27" t="s">
        <v>93</v>
      </c>
      <c r="BT36" s="27" t="s">
        <v>93</v>
      </c>
      <c r="BU36" s="27" t="s">
        <v>93</v>
      </c>
      <c r="BV36" s="27" t="s">
        <v>93</v>
      </c>
      <c r="BW36" s="39" t="s">
        <v>93</v>
      </c>
      <c r="BX36" s="27" t="s">
        <v>93</v>
      </c>
      <c r="BY36" s="27" t="s">
        <v>93</v>
      </c>
      <c r="BZ36" s="27" t="s">
        <v>93</v>
      </c>
      <c r="CA36" s="27" t="s">
        <v>93</v>
      </c>
      <c r="CB36" s="27" t="s">
        <v>93</v>
      </c>
      <c r="CC36" s="27" t="s">
        <v>93</v>
      </c>
      <c r="CD36" s="39" t="s">
        <v>93</v>
      </c>
      <c r="CE36" s="27" t="s">
        <v>93</v>
      </c>
      <c r="CF36" s="27" t="s">
        <v>93</v>
      </c>
      <c r="CG36" s="27" t="s">
        <v>93</v>
      </c>
      <c r="CH36" s="27" t="s">
        <v>93</v>
      </c>
      <c r="CI36" s="27" t="s">
        <v>93</v>
      </c>
      <c r="CJ36" s="27" t="s">
        <v>93</v>
      </c>
      <c r="CK36" s="39" t="s">
        <v>93</v>
      </c>
      <c r="CL36" s="27" t="s">
        <v>93</v>
      </c>
      <c r="CM36" s="27" t="s">
        <v>93</v>
      </c>
      <c r="CN36" s="27" t="s">
        <v>93</v>
      </c>
      <c r="CO36" s="27" t="s">
        <v>93</v>
      </c>
      <c r="CP36" s="27" t="s">
        <v>93</v>
      </c>
      <c r="CQ36" s="27" t="s">
        <v>93</v>
      </c>
      <c r="CR36" s="39" t="s">
        <v>93</v>
      </c>
      <c r="CS36" s="27" t="s">
        <v>93</v>
      </c>
      <c r="CT36" s="27" t="s">
        <v>93</v>
      </c>
      <c r="CU36" s="27" t="s">
        <v>93</v>
      </c>
      <c r="CV36" s="27" t="s">
        <v>93</v>
      </c>
      <c r="CW36" s="27" t="s">
        <v>93</v>
      </c>
      <c r="CX36" s="27" t="s">
        <v>93</v>
      </c>
      <c r="CY36" s="39" t="s">
        <v>93</v>
      </c>
      <c r="CZ36" s="29" t="s">
        <v>93</v>
      </c>
    </row>
    <row r="37" spans="1:104" ht="36.75" x14ac:dyDescent="0.25">
      <c r="A37" s="26" t="s">
        <v>221</v>
      </c>
      <c r="B37" s="28" t="s">
        <v>222</v>
      </c>
      <c r="C37" s="36" t="s">
        <v>143</v>
      </c>
      <c r="D37" s="27" t="s">
        <v>93</v>
      </c>
      <c r="E37" s="27" t="s">
        <v>93</v>
      </c>
      <c r="F37" s="27" t="s">
        <v>93</v>
      </c>
      <c r="G37" s="27" t="s">
        <v>93</v>
      </c>
      <c r="H37" s="27" t="s">
        <v>93</v>
      </c>
      <c r="I37" s="27" t="s">
        <v>93</v>
      </c>
      <c r="J37" s="27" t="s">
        <v>93</v>
      </c>
      <c r="K37" s="27" t="s">
        <v>93</v>
      </c>
      <c r="L37" s="27" t="s">
        <v>93</v>
      </c>
      <c r="M37" s="27" t="s">
        <v>93</v>
      </c>
      <c r="N37" s="27" t="s">
        <v>93</v>
      </c>
      <c r="O37" s="27" t="s">
        <v>93</v>
      </c>
      <c r="P37" s="27" t="s">
        <v>93</v>
      </c>
      <c r="Q37" s="27" t="s">
        <v>93</v>
      </c>
      <c r="R37" s="27" t="s">
        <v>93</v>
      </c>
      <c r="S37" s="27" t="s">
        <v>93</v>
      </c>
      <c r="T37" s="27" t="s">
        <v>93</v>
      </c>
      <c r="U37" s="27" t="s">
        <v>93</v>
      </c>
      <c r="V37" s="27" t="s">
        <v>93</v>
      </c>
      <c r="W37" s="27" t="s">
        <v>93</v>
      </c>
      <c r="X37" s="27" t="s">
        <v>93</v>
      </c>
      <c r="Y37" s="27" t="s">
        <v>93</v>
      </c>
      <c r="Z37" s="39" t="s">
        <v>93</v>
      </c>
      <c r="AA37" s="27" t="s">
        <v>93</v>
      </c>
      <c r="AB37" s="27" t="s">
        <v>93</v>
      </c>
      <c r="AC37" s="27" t="s">
        <v>93</v>
      </c>
      <c r="AD37" s="27" t="s">
        <v>93</v>
      </c>
      <c r="AE37" s="27" t="s">
        <v>93</v>
      </c>
      <c r="AF37" s="27" t="s">
        <v>93</v>
      </c>
      <c r="AG37" s="39" t="s">
        <v>93</v>
      </c>
      <c r="AH37" s="27" t="s">
        <v>93</v>
      </c>
      <c r="AI37" s="27" t="s">
        <v>93</v>
      </c>
      <c r="AJ37" s="27" t="s">
        <v>93</v>
      </c>
      <c r="AK37" s="27" t="s">
        <v>93</v>
      </c>
      <c r="AL37" s="27" t="s">
        <v>93</v>
      </c>
      <c r="AM37" s="27" t="s">
        <v>93</v>
      </c>
      <c r="AN37" s="39" t="s">
        <v>93</v>
      </c>
      <c r="AO37" s="27" t="s">
        <v>93</v>
      </c>
      <c r="AP37" s="27" t="s">
        <v>93</v>
      </c>
      <c r="AQ37" s="27" t="s">
        <v>93</v>
      </c>
      <c r="AR37" s="27" t="s">
        <v>93</v>
      </c>
      <c r="AS37" s="27" t="s">
        <v>93</v>
      </c>
      <c r="AT37" s="27" t="s">
        <v>93</v>
      </c>
      <c r="AU37" s="39" t="s">
        <v>93</v>
      </c>
      <c r="AV37" s="27" t="s">
        <v>93</v>
      </c>
      <c r="AW37" s="27" t="s">
        <v>93</v>
      </c>
      <c r="AX37" s="27" t="s">
        <v>93</v>
      </c>
      <c r="AY37" s="27" t="s">
        <v>93</v>
      </c>
      <c r="AZ37" s="27" t="s">
        <v>93</v>
      </c>
      <c r="BA37" s="27" t="s">
        <v>93</v>
      </c>
      <c r="BB37" s="39" t="s">
        <v>93</v>
      </c>
      <c r="BC37" s="27" t="s">
        <v>93</v>
      </c>
      <c r="BD37" s="27" t="s">
        <v>93</v>
      </c>
      <c r="BE37" s="27" t="s">
        <v>93</v>
      </c>
      <c r="BF37" s="27" t="s">
        <v>93</v>
      </c>
      <c r="BG37" s="27" t="s">
        <v>93</v>
      </c>
      <c r="BH37" s="27" t="s">
        <v>93</v>
      </c>
      <c r="BI37" s="39" t="s">
        <v>93</v>
      </c>
      <c r="BJ37" s="27" t="s">
        <v>93</v>
      </c>
      <c r="BK37" s="27" t="s">
        <v>93</v>
      </c>
      <c r="BL37" s="27" t="s">
        <v>93</v>
      </c>
      <c r="BM37" s="27" t="s">
        <v>93</v>
      </c>
      <c r="BN37" s="27" t="s">
        <v>93</v>
      </c>
      <c r="BO37" s="27" t="s">
        <v>93</v>
      </c>
      <c r="BP37" s="39" t="s">
        <v>93</v>
      </c>
      <c r="BQ37" s="27" t="s">
        <v>93</v>
      </c>
      <c r="BR37" s="27" t="s">
        <v>93</v>
      </c>
      <c r="BS37" s="27" t="s">
        <v>93</v>
      </c>
      <c r="BT37" s="27" t="s">
        <v>93</v>
      </c>
      <c r="BU37" s="27" t="s">
        <v>93</v>
      </c>
      <c r="BV37" s="27" t="s">
        <v>93</v>
      </c>
      <c r="BW37" s="39" t="s">
        <v>93</v>
      </c>
      <c r="BX37" s="27" t="s">
        <v>93</v>
      </c>
      <c r="BY37" s="27" t="s">
        <v>93</v>
      </c>
      <c r="BZ37" s="27" t="s">
        <v>93</v>
      </c>
      <c r="CA37" s="27" t="s">
        <v>93</v>
      </c>
      <c r="CB37" s="27" t="s">
        <v>93</v>
      </c>
      <c r="CC37" s="27" t="s">
        <v>93</v>
      </c>
      <c r="CD37" s="39" t="s">
        <v>93</v>
      </c>
      <c r="CE37" s="27" t="s">
        <v>93</v>
      </c>
      <c r="CF37" s="27" t="s">
        <v>93</v>
      </c>
      <c r="CG37" s="27" t="s">
        <v>93</v>
      </c>
      <c r="CH37" s="27" t="s">
        <v>93</v>
      </c>
      <c r="CI37" s="27" t="s">
        <v>93</v>
      </c>
      <c r="CJ37" s="27" t="s">
        <v>93</v>
      </c>
      <c r="CK37" s="39" t="s">
        <v>93</v>
      </c>
      <c r="CL37" s="27" t="s">
        <v>93</v>
      </c>
      <c r="CM37" s="27" t="s">
        <v>93</v>
      </c>
      <c r="CN37" s="27" t="s">
        <v>93</v>
      </c>
      <c r="CO37" s="27" t="s">
        <v>93</v>
      </c>
      <c r="CP37" s="27" t="s">
        <v>93</v>
      </c>
      <c r="CQ37" s="27" t="s">
        <v>93</v>
      </c>
      <c r="CR37" s="39" t="s">
        <v>93</v>
      </c>
      <c r="CS37" s="27" t="s">
        <v>93</v>
      </c>
      <c r="CT37" s="27" t="s">
        <v>93</v>
      </c>
      <c r="CU37" s="27" t="s">
        <v>93</v>
      </c>
      <c r="CV37" s="27" t="s">
        <v>93</v>
      </c>
      <c r="CW37" s="27" t="s">
        <v>93</v>
      </c>
      <c r="CX37" s="27" t="s">
        <v>93</v>
      </c>
      <c r="CY37" s="39" t="s">
        <v>93</v>
      </c>
      <c r="CZ37" s="29" t="s">
        <v>93</v>
      </c>
    </row>
    <row r="38" spans="1:104" ht="84.75" x14ac:dyDescent="0.25">
      <c r="A38" s="26" t="s">
        <v>221</v>
      </c>
      <c r="B38" s="28" t="s">
        <v>223</v>
      </c>
      <c r="C38" s="36" t="s">
        <v>143</v>
      </c>
      <c r="D38" s="27" t="s">
        <v>93</v>
      </c>
      <c r="E38" s="27" t="s">
        <v>93</v>
      </c>
      <c r="F38" s="27" t="s">
        <v>93</v>
      </c>
      <c r="G38" s="27" t="s">
        <v>93</v>
      </c>
      <c r="H38" s="27" t="s">
        <v>93</v>
      </c>
      <c r="I38" s="27" t="s">
        <v>93</v>
      </c>
      <c r="J38" s="27" t="s">
        <v>93</v>
      </c>
      <c r="K38" s="27" t="s">
        <v>93</v>
      </c>
      <c r="L38" s="27" t="s">
        <v>93</v>
      </c>
      <c r="M38" s="27" t="s">
        <v>93</v>
      </c>
      <c r="N38" s="27" t="s">
        <v>93</v>
      </c>
      <c r="O38" s="27" t="s">
        <v>93</v>
      </c>
      <c r="P38" s="27" t="s">
        <v>93</v>
      </c>
      <c r="Q38" s="27" t="s">
        <v>93</v>
      </c>
      <c r="R38" s="27" t="s">
        <v>93</v>
      </c>
      <c r="S38" s="27" t="s">
        <v>93</v>
      </c>
      <c r="T38" s="27" t="s">
        <v>93</v>
      </c>
      <c r="U38" s="27" t="s">
        <v>93</v>
      </c>
      <c r="V38" s="27" t="s">
        <v>93</v>
      </c>
      <c r="W38" s="27" t="s">
        <v>93</v>
      </c>
      <c r="X38" s="27" t="s">
        <v>93</v>
      </c>
      <c r="Y38" s="27" t="s">
        <v>93</v>
      </c>
      <c r="Z38" s="39" t="s">
        <v>93</v>
      </c>
      <c r="AA38" s="27" t="s">
        <v>93</v>
      </c>
      <c r="AB38" s="27" t="s">
        <v>93</v>
      </c>
      <c r="AC38" s="27" t="s">
        <v>93</v>
      </c>
      <c r="AD38" s="27" t="s">
        <v>93</v>
      </c>
      <c r="AE38" s="27" t="s">
        <v>93</v>
      </c>
      <c r="AF38" s="27" t="s">
        <v>93</v>
      </c>
      <c r="AG38" s="39" t="s">
        <v>93</v>
      </c>
      <c r="AH38" s="27" t="s">
        <v>93</v>
      </c>
      <c r="AI38" s="27" t="s">
        <v>93</v>
      </c>
      <c r="AJ38" s="27" t="s">
        <v>93</v>
      </c>
      <c r="AK38" s="27" t="s">
        <v>93</v>
      </c>
      <c r="AL38" s="27" t="s">
        <v>93</v>
      </c>
      <c r="AM38" s="27" t="s">
        <v>93</v>
      </c>
      <c r="AN38" s="39" t="s">
        <v>93</v>
      </c>
      <c r="AO38" s="27" t="s">
        <v>93</v>
      </c>
      <c r="AP38" s="27" t="s">
        <v>93</v>
      </c>
      <c r="AQ38" s="27" t="s">
        <v>93</v>
      </c>
      <c r="AR38" s="27" t="s">
        <v>93</v>
      </c>
      <c r="AS38" s="27" t="s">
        <v>93</v>
      </c>
      <c r="AT38" s="27" t="s">
        <v>93</v>
      </c>
      <c r="AU38" s="39" t="s">
        <v>93</v>
      </c>
      <c r="AV38" s="27" t="s">
        <v>93</v>
      </c>
      <c r="AW38" s="27" t="s">
        <v>93</v>
      </c>
      <c r="AX38" s="27" t="s">
        <v>93</v>
      </c>
      <c r="AY38" s="27" t="s">
        <v>93</v>
      </c>
      <c r="AZ38" s="27" t="s">
        <v>93</v>
      </c>
      <c r="BA38" s="27" t="s">
        <v>93</v>
      </c>
      <c r="BB38" s="39" t="s">
        <v>93</v>
      </c>
      <c r="BC38" s="27" t="s">
        <v>93</v>
      </c>
      <c r="BD38" s="27" t="s">
        <v>93</v>
      </c>
      <c r="BE38" s="27" t="s">
        <v>93</v>
      </c>
      <c r="BF38" s="27" t="s">
        <v>93</v>
      </c>
      <c r="BG38" s="27" t="s">
        <v>93</v>
      </c>
      <c r="BH38" s="27" t="s">
        <v>93</v>
      </c>
      <c r="BI38" s="39" t="s">
        <v>93</v>
      </c>
      <c r="BJ38" s="27" t="s">
        <v>93</v>
      </c>
      <c r="BK38" s="27" t="s">
        <v>93</v>
      </c>
      <c r="BL38" s="27" t="s">
        <v>93</v>
      </c>
      <c r="BM38" s="27" t="s">
        <v>93</v>
      </c>
      <c r="BN38" s="27" t="s">
        <v>93</v>
      </c>
      <c r="BO38" s="27" t="s">
        <v>93</v>
      </c>
      <c r="BP38" s="39" t="s">
        <v>93</v>
      </c>
      <c r="BQ38" s="27" t="s">
        <v>93</v>
      </c>
      <c r="BR38" s="27" t="s">
        <v>93</v>
      </c>
      <c r="BS38" s="27" t="s">
        <v>93</v>
      </c>
      <c r="BT38" s="27" t="s">
        <v>93</v>
      </c>
      <c r="BU38" s="27" t="s">
        <v>93</v>
      </c>
      <c r="BV38" s="27" t="s">
        <v>93</v>
      </c>
      <c r="BW38" s="39" t="s">
        <v>93</v>
      </c>
      <c r="BX38" s="27" t="s">
        <v>93</v>
      </c>
      <c r="BY38" s="27" t="s">
        <v>93</v>
      </c>
      <c r="BZ38" s="27" t="s">
        <v>93</v>
      </c>
      <c r="CA38" s="27" t="s">
        <v>93</v>
      </c>
      <c r="CB38" s="27" t="s">
        <v>93</v>
      </c>
      <c r="CC38" s="27" t="s">
        <v>93</v>
      </c>
      <c r="CD38" s="39" t="s">
        <v>93</v>
      </c>
      <c r="CE38" s="27" t="s">
        <v>93</v>
      </c>
      <c r="CF38" s="27" t="s">
        <v>93</v>
      </c>
      <c r="CG38" s="27" t="s">
        <v>93</v>
      </c>
      <c r="CH38" s="27" t="s">
        <v>93</v>
      </c>
      <c r="CI38" s="27" t="s">
        <v>93</v>
      </c>
      <c r="CJ38" s="27" t="s">
        <v>93</v>
      </c>
      <c r="CK38" s="39" t="s">
        <v>93</v>
      </c>
      <c r="CL38" s="27" t="s">
        <v>93</v>
      </c>
      <c r="CM38" s="27" t="s">
        <v>93</v>
      </c>
      <c r="CN38" s="27" t="s">
        <v>93</v>
      </c>
      <c r="CO38" s="27" t="s">
        <v>93</v>
      </c>
      <c r="CP38" s="27" t="s">
        <v>93</v>
      </c>
      <c r="CQ38" s="27" t="s">
        <v>93</v>
      </c>
      <c r="CR38" s="39" t="s">
        <v>93</v>
      </c>
      <c r="CS38" s="27" t="s">
        <v>93</v>
      </c>
      <c r="CT38" s="27" t="s">
        <v>93</v>
      </c>
      <c r="CU38" s="27" t="s">
        <v>93</v>
      </c>
      <c r="CV38" s="27" t="s">
        <v>93</v>
      </c>
      <c r="CW38" s="27" t="s">
        <v>93</v>
      </c>
      <c r="CX38" s="27" t="s">
        <v>93</v>
      </c>
      <c r="CY38" s="39" t="s">
        <v>93</v>
      </c>
      <c r="CZ38" s="29" t="s">
        <v>93</v>
      </c>
    </row>
    <row r="39" spans="1:104" ht="72.75" x14ac:dyDescent="0.25">
      <c r="A39" s="26" t="s">
        <v>221</v>
      </c>
      <c r="B39" s="28" t="s">
        <v>224</v>
      </c>
      <c r="C39" s="36" t="s">
        <v>143</v>
      </c>
      <c r="D39" s="27" t="s">
        <v>93</v>
      </c>
      <c r="E39" s="27" t="s">
        <v>93</v>
      </c>
      <c r="F39" s="27" t="s">
        <v>93</v>
      </c>
      <c r="G39" s="27" t="s">
        <v>93</v>
      </c>
      <c r="H39" s="27" t="s">
        <v>93</v>
      </c>
      <c r="I39" s="27" t="s">
        <v>93</v>
      </c>
      <c r="J39" s="27" t="s">
        <v>93</v>
      </c>
      <c r="K39" s="27" t="s">
        <v>93</v>
      </c>
      <c r="L39" s="27" t="s">
        <v>93</v>
      </c>
      <c r="M39" s="27" t="s">
        <v>93</v>
      </c>
      <c r="N39" s="27" t="s">
        <v>93</v>
      </c>
      <c r="O39" s="27" t="s">
        <v>93</v>
      </c>
      <c r="P39" s="27" t="s">
        <v>93</v>
      </c>
      <c r="Q39" s="27" t="s">
        <v>93</v>
      </c>
      <c r="R39" s="27" t="s">
        <v>93</v>
      </c>
      <c r="S39" s="27" t="s">
        <v>93</v>
      </c>
      <c r="T39" s="27" t="s">
        <v>93</v>
      </c>
      <c r="U39" s="27" t="s">
        <v>93</v>
      </c>
      <c r="V39" s="27" t="s">
        <v>93</v>
      </c>
      <c r="W39" s="27" t="s">
        <v>93</v>
      </c>
      <c r="X39" s="27" t="s">
        <v>93</v>
      </c>
      <c r="Y39" s="27" t="s">
        <v>93</v>
      </c>
      <c r="Z39" s="39" t="s">
        <v>93</v>
      </c>
      <c r="AA39" s="27" t="s">
        <v>93</v>
      </c>
      <c r="AB39" s="27" t="s">
        <v>93</v>
      </c>
      <c r="AC39" s="27" t="s">
        <v>93</v>
      </c>
      <c r="AD39" s="27" t="s">
        <v>93</v>
      </c>
      <c r="AE39" s="27" t="s">
        <v>93</v>
      </c>
      <c r="AF39" s="27" t="s">
        <v>93</v>
      </c>
      <c r="AG39" s="39" t="s">
        <v>93</v>
      </c>
      <c r="AH39" s="27" t="s">
        <v>93</v>
      </c>
      <c r="AI39" s="27" t="s">
        <v>93</v>
      </c>
      <c r="AJ39" s="27" t="s">
        <v>93</v>
      </c>
      <c r="AK39" s="27" t="s">
        <v>93</v>
      </c>
      <c r="AL39" s="27" t="s">
        <v>93</v>
      </c>
      <c r="AM39" s="27" t="s">
        <v>93</v>
      </c>
      <c r="AN39" s="39" t="s">
        <v>93</v>
      </c>
      <c r="AO39" s="27" t="s">
        <v>93</v>
      </c>
      <c r="AP39" s="27" t="s">
        <v>93</v>
      </c>
      <c r="AQ39" s="27" t="s">
        <v>93</v>
      </c>
      <c r="AR39" s="27" t="s">
        <v>93</v>
      </c>
      <c r="AS39" s="27" t="s">
        <v>93</v>
      </c>
      <c r="AT39" s="27" t="s">
        <v>93</v>
      </c>
      <c r="AU39" s="39" t="s">
        <v>93</v>
      </c>
      <c r="AV39" s="27" t="s">
        <v>93</v>
      </c>
      <c r="AW39" s="27" t="s">
        <v>93</v>
      </c>
      <c r="AX39" s="27" t="s">
        <v>93</v>
      </c>
      <c r="AY39" s="27" t="s">
        <v>93</v>
      </c>
      <c r="AZ39" s="27" t="s">
        <v>93</v>
      </c>
      <c r="BA39" s="27" t="s">
        <v>93</v>
      </c>
      <c r="BB39" s="39" t="s">
        <v>93</v>
      </c>
      <c r="BC39" s="27" t="s">
        <v>93</v>
      </c>
      <c r="BD39" s="27" t="s">
        <v>93</v>
      </c>
      <c r="BE39" s="27" t="s">
        <v>93</v>
      </c>
      <c r="BF39" s="27" t="s">
        <v>93</v>
      </c>
      <c r="BG39" s="27" t="s">
        <v>93</v>
      </c>
      <c r="BH39" s="27" t="s">
        <v>93</v>
      </c>
      <c r="BI39" s="39" t="s">
        <v>93</v>
      </c>
      <c r="BJ39" s="27" t="s">
        <v>93</v>
      </c>
      <c r="BK39" s="27" t="s">
        <v>93</v>
      </c>
      <c r="BL39" s="27" t="s">
        <v>93</v>
      </c>
      <c r="BM39" s="27" t="s">
        <v>93</v>
      </c>
      <c r="BN39" s="27" t="s">
        <v>93</v>
      </c>
      <c r="BO39" s="27" t="s">
        <v>93</v>
      </c>
      <c r="BP39" s="39" t="s">
        <v>93</v>
      </c>
      <c r="BQ39" s="27" t="s">
        <v>93</v>
      </c>
      <c r="BR39" s="27" t="s">
        <v>93</v>
      </c>
      <c r="BS39" s="27" t="s">
        <v>93</v>
      </c>
      <c r="BT39" s="27" t="s">
        <v>93</v>
      </c>
      <c r="BU39" s="27" t="s">
        <v>93</v>
      </c>
      <c r="BV39" s="27" t="s">
        <v>93</v>
      </c>
      <c r="BW39" s="39" t="s">
        <v>93</v>
      </c>
      <c r="BX39" s="27" t="s">
        <v>93</v>
      </c>
      <c r="BY39" s="27" t="s">
        <v>93</v>
      </c>
      <c r="BZ39" s="27" t="s">
        <v>93</v>
      </c>
      <c r="CA39" s="27" t="s">
        <v>93</v>
      </c>
      <c r="CB39" s="27" t="s">
        <v>93</v>
      </c>
      <c r="CC39" s="27" t="s">
        <v>93</v>
      </c>
      <c r="CD39" s="39" t="s">
        <v>93</v>
      </c>
      <c r="CE39" s="27" t="s">
        <v>93</v>
      </c>
      <c r="CF39" s="27" t="s">
        <v>93</v>
      </c>
      <c r="CG39" s="27" t="s">
        <v>93</v>
      </c>
      <c r="CH39" s="27" t="s">
        <v>93</v>
      </c>
      <c r="CI39" s="27" t="s">
        <v>93</v>
      </c>
      <c r="CJ39" s="27" t="s">
        <v>93</v>
      </c>
      <c r="CK39" s="39" t="s">
        <v>93</v>
      </c>
      <c r="CL39" s="27" t="s">
        <v>93</v>
      </c>
      <c r="CM39" s="27" t="s">
        <v>93</v>
      </c>
      <c r="CN39" s="27" t="s">
        <v>93</v>
      </c>
      <c r="CO39" s="27" t="s">
        <v>93</v>
      </c>
      <c r="CP39" s="27" t="s">
        <v>93</v>
      </c>
      <c r="CQ39" s="27" t="s">
        <v>93</v>
      </c>
      <c r="CR39" s="39" t="s">
        <v>93</v>
      </c>
      <c r="CS39" s="27" t="s">
        <v>93</v>
      </c>
      <c r="CT39" s="27" t="s">
        <v>93</v>
      </c>
      <c r="CU39" s="27" t="s">
        <v>93</v>
      </c>
      <c r="CV39" s="27" t="s">
        <v>93</v>
      </c>
      <c r="CW39" s="27" t="s">
        <v>93</v>
      </c>
      <c r="CX39" s="27" t="s">
        <v>93</v>
      </c>
      <c r="CY39" s="39" t="s">
        <v>93</v>
      </c>
      <c r="CZ39" s="29" t="s">
        <v>93</v>
      </c>
    </row>
    <row r="40" spans="1:104" ht="72.75" x14ac:dyDescent="0.25">
      <c r="A40" s="26" t="s">
        <v>221</v>
      </c>
      <c r="B40" s="28" t="s">
        <v>225</v>
      </c>
      <c r="C40" s="36" t="s">
        <v>143</v>
      </c>
      <c r="D40" s="27" t="s">
        <v>93</v>
      </c>
      <c r="E40" s="27" t="s">
        <v>93</v>
      </c>
      <c r="F40" s="27" t="s">
        <v>93</v>
      </c>
      <c r="G40" s="27" t="s">
        <v>93</v>
      </c>
      <c r="H40" s="27" t="s">
        <v>93</v>
      </c>
      <c r="I40" s="27" t="s">
        <v>93</v>
      </c>
      <c r="J40" s="27" t="s">
        <v>93</v>
      </c>
      <c r="K40" s="27" t="s">
        <v>93</v>
      </c>
      <c r="L40" s="27" t="s">
        <v>93</v>
      </c>
      <c r="M40" s="27" t="s">
        <v>93</v>
      </c>
      <c r="N40" s="27" t="s">
        <v>93</v>
      </c>
      <c r="O40" s="27" t="s">
        <v>93</v>
      </c>
      <c r="P40" s="27" t="s">
        <v>93</v>
      </c>
      <c r="Q40" s="27" t="s">
        <v>93</v>
      </c>
      <c r="R40" s="27" t="s">
        <v>93</v>
      </c>
      <c r="S40" s="27" t="s">
        <v>93</v>
      </c>
      <c r="T40" s="27" t="s">
        <v>93</v>
      </c>
      <c r="U40" s="27" t="s">
        <v>93</v>
      </c>
      <c r="V40" s="27" t="s">
        <v>93</v>
      </c>
      <c r="W40" s="27" t="s">
        <v>93</v>
      </c>
      <c r="X40" s="27" t="s">
        <v>93</v>
      </c>
      <c r="Y40" s="27" t="s">
        <v>93</v>
      </c>
      <c r="Z40" s="39" t="s">
        <v>93</v>
      </c>
      <c r="AA40" s="27" t="s">
        <v>93</v>
      </c>
      <c r="AB40" s="27" t="s">
        <v>93</v>
      </c>
      <c r="AC40" s="27" t="s">
        <v>93</v>
      </c>
      <c r="AD40" s="27" t="s">
        <v>93</v>
      </c>
      <c r="AE40" s="27" t="s">
        <v>93</v>
      </c>
      <c r="AF40" s="27" t="s">
        <v>93</v>
      </c>
      <c r="AG40" s="39" t="s">
        <v>93</v>
      </c>
      <c r="AH40" s="27" t="s">
        <v>93</v>
      </c>
      <c r="AI40" s="27" t="s">
        <v>93</v>
      </c>
      <c r="AJ40" s="27" t="s">
        <v>93</v>
      </c>
      <c r="AK40" s="27" t="s">
        <v>93</v>
      </c>
      <c r="AL40" s="27" t="s">
        <v>93</v>
      </c>
      <c r="AM40" s="27" t="s">
        <v>93</v>
      </c>
      <c r="AN40" s="39" t="s">
        <v>93</v>
      </c>
      <c r="AO40" s="27" t="s">
        <v>93</v>
      </c>
      <c r="AP40" s="27" t="s">
        <v>93</v>
      </c>
      <c r="AQ40" s="27" t="s">
        <v>93</v>
      </c>
      <c r="AR40" s="27" t="s">
        <v>93</v>
      </c>
      <c r="AS40" s="27" t="s">
        <v>93</v>
      </c>
      <c r="AT40" s="27" t="s">
        <v>93</v>
      </c>
      <c r="AU40" s="39" t="s">
        <v>93</v>
      </c>
      <c r="AV40" s="27" t="s">
        <v>93</v>
      </c>
      <c r="AW40" s="27" t="s">
        <v>93</v>
      </c>
      <c r="AX40" s="27" t="s">
        <v>93</v>
      </c>
      <c r="AY40" s="27" t="s">
        <v>93</v>
      </c>
      <c r="AZ40" s="27" t="s">
        <v>93</v>
      </c>
      <c r="BA40" s="27" t="s">
        <v>93</v>
      </c>
      <c r="BB40" s="39" t="s">
        <v>93</v>
      </c>
      <c r="BC40" s="27" t="s">
        <v>93</v>
      </c>
      <c r="BD40" s="27" t="s">
        <v>93</v>
      </c>
      <c r="BE40" s="27" t="s">
        <v>93</v>
      </c>
      <c r="BF40" s="27" t="s">
        <v>93</v>
      </c>
      <c r="BG40" s="27" t="s">
        <v>93</v>
      </c>
      <c r="BH40" s="27" t="s">
        <v>93</v>
      </c>
      <c r="BI40" s="39" t="s">
        <v>93</v>
      </c>
      <c r="BJ40" s="27" t="s">
        <v>93</v>
      </c>
      <c r="BK40" s="27" t="s">
        <v>93</v>
      </c>
      <c r="BL40" s="27" t="s">
        <v>93</v>
      </c>
      <c r="BM40" s="27" t="s">
        <v>93</v>
      </c>
      <c r="BN40" s="27" t="s">
        <v>93</v>
      </c>
      <c r="BO40" s="27" t="s">
        <v>93</v>
      </c>
      <c r="BP40" s="39" t="s">
        <v>93</v>
      </c>
      <c r="BQ40" s="27" t="s">
        <v>93</v>
      </c>
      <c r="BR40" s="27" t="s">
        <v>93</v>
      </c>
      <c r="BS40" s="27" t="s">
        <v>93</v>
      </c>
      <c r="BT40" s="27" t="s">
        <v>93</v>
      </c>
      <c r="BU40" s="27" t="s">
        <v>93</v>
      </c>
      <c r="BV40" s="27" t="s">
        <v>93</v>
      </c>
      <c r="BW40" s="39" t="s">
        <v>93</v>
      </c>
      <c r="BX40" s="27" t="s">
        <v>93</v>
      </c>
      <c r="BY40" s="27" t="s">
        <v>93</v>
      </c>
      <c r="BZ40" s="27" t="s">
        <v>93</v>
      </c>
      <c r="CA40" s="27" t="s">
        <v>93</v>
      </c>
      <c r="CB40" s="27" t="s">
        <v>93</v>
      </c>
      <c r="CC40" s="27" t="s">
        <v>93</v>
      </c>
      <c r="CD40" s="39" t="s">
        <v>93</v>
      </c>
      <c r="CE40" s="27" t="s">
        <v>93</v>
      </c>
      <c r="CF40" s="27" t="s">
        <v>93</v>
      </c>
      <c r="CG40" s="27" t="s">
        <v>93</v>
      </c>
      <c r="CH40" s="27" t="s">
        <v>93</v>
      </c>
      <c r="CI40" s="27" t="s">
        <v>93</v>
      </c>
      <c r="CJ40" s="27" t="s">
        <v>93</v>
      </c>
      <c r="CK40" s="39" t="s">
        <v>93</v>
      </c>
      <c r="CL40" s="27" t="s">
        <v>93</v>
      </c>
      <c r="CM40" s="27" t="s">
        <v>93</v>
      </c>
      <c r="CN40" s="27" t="s">
        <v>93</v>
      </c>
      <c r="CO40" s="27" t="s">
        <v>93</v>
      </c>
      <c r="CP40" s="27" t="s">
        <v>93</v>
      </c>
      <c r="CQ40" s="27" t="s">
        <v>93</v>
      </c>
      <c r="CR40" s="39" t="s">
        <v>93</v>
      </c>
      <c r="CS40" s="27" t="s">
        <v>93</v>
      </c>
      <c r="CT40" s="27" t="s">
        <v>93</v>
      </c>
      <c r="CU40" s="27" t="s">
        <v>93</v>
      </c>
      <c r="CV40" s="27" t="s">
        <v>93</v>
      </c>
      <c r="CW40" s="27" t="s">
        <v>93</v>
      </c>
      <c r="CX40" s="27" t="s">
        <v>93</v>
      </c>
      <c r="CY40" s="39" t="s">
        <v>93</v>
      </c>
      <c r="CZ40" s="29" t="s">
        <v>93</v>
      </c>
    </row>
    <row r="41" spans="1:104" ht="36.75" x14ac:dyDescent="0.25">
      <c r="A41" s="26" t="s">
        <v>226</v>
      </c>
      <c r="B41" s="28" t="s">
        <v>222</v>
      </c>
      <c r="C41" s="36" t="s">
        <v>143</v>
      </c>
      <c r="D41" s="27" t="s">
        <v>93</v>
      </c>
      <c r="E41" s="27" t="s">
        <v>93</v>
      </c>
      <c r="F41" s="27" t="s">
        <v>93</v>
      </c>
      <c r="G41" s="27" t="s">
        <v>93</v>
      </c>
      <c r="H41" s="27" t="s">
        <v>93</v>
      </c>
      <c r="I41" s="27" t="s">
        <v>93</v>
      </c>
      <c r="J41" s="27" t="s">
        <v>93</v>
      </c>
      <c r="K41" s="27" t="s">
        <v>93</v>
      </c>
      <c r="L41" s="27" t="s">
        <v>93</v>
      </c>
      <c r="M41" s="27" t="s">
        <v>93</v>
      </c>
      <c r="N41" s="27" t="s">
        <v>93</v>
      </c>
      <c r="O41" s="27" t="s">
        <v>93</v>
      </c>
      <c r="P41" s="27" t="s">
        <v>93</v>
      </c>
      <c r="Q41" s="27" t="s">
        <v>93</v>
      </c>
      <c r="R41" s="27" t="s">
        <v>93</v>
      </c>
      <c r="S41" s="27" t="s">
        <v>93</v>
      </c>
      <c r="T41" s="27" t="s">
        <v>93</v>
      </c>
      <c r="U41" s="27" t="s">
        <v>93</v>
      </c>
      <c r="V41" s="27" t="s">
        <v>93</v>
      </c>
      <c r="W41" s="27" t="s">
        <v>93</v>
      </c>
      <c r="X41" s="27" t="s">
        <v>93</v>
      </c>
      <c r="Y41" s="27" t="s">
        <v>93</v>
      </c>
      <c r="Z41" s="39" t="s">
        <v>93</v>
      </c>
      <c r="AA41" s="27" t="s">
        <v>93</v>
      </c>
      <c r="AB41" s="27" t="s">
        <v>93</v>
      </c>
      <c r="AC41" s="27" t="s">
        <v>93</v>
      </c>
      <c r="AD41" s="27" t="s">
        <v>93</v>
      </c>
      <c r="AE41" s="27" t="s">
        <v>93</v>
      </c>
      <c r="AF41" s="27" t="s">
        <v>93</v>
      </c>
      <c r="AG41" s="39" t="s">
        <v>93</v>
      </c>
      <c r="AH41" s="27" t="s">
        <v>93</v>
      </c>
      <c r="AI41" s="27" t="s">
        <v>93</v>
      </c>
      <c r="AJ41" s="27" t="s">
        <v>93</v>
      </c>
      <c r="AK41" s="27" t="s">
        <v>93</v>
      </c>
      <c r="AL41" s="27" t="s">
        <v>93</v>
      </c>
      <c r="AM41" s="27" t="s">
        <v>93</v>
      </c>
      <c r="AN41" s="39" t="s">
        <v>93</v>
      </c>
      <c r="AO41" s="27" t="s">
        <v>93</v>
      </c>
      <c r="AP41" s="27" t="s">
        <v>93</v>
      </c>
      <c r="AQ41" s="27" t="s">
        <v>93</v>
      </c>
      <c r="AR41" s="27" t="s">
        <v>93</v>
      </c>
      <c r="AS41" s="27" t="s">
        <v>93</v>
      </c>
      <c r="AT41" s="27" t="s">
        <v>93</v>
      </c>
      <c r="AU41" s="39" t="s">
        <v>93</v>
      </c>
      <c r="AV41" s="27" t="s">
        <v>93</v>
      </c>
      <c r="AW41" s="27" t="s">
        <v>93</v>
      </c>
      <c r="AX41" s="27" t="s">
        <v>93</v>
      </c>
      <c r="AY41" s="27" t="s">
        <v>93</v>
      </c>
      <c r="AZ41" s="27" t="s">
        <v>93</v>
      </c>
      <c r="BA41" s="27" t="s">
        <v>93</v>
      </c>
      <c r="BB41" s="39" t="s">
        <v>93</v>
      </c>
      <c r="BC41" s="27" t="s">
        <v>93</v>
      </c>
      <c r="BD41" s="27" t="s">
        <v>93</v>
      </c>
      <c r="BE41" s="27" t="s">
        <v>93</v>
      </c>
      <c r="BF41" s="27" t="s">
        <v>93</v>
      </c>
      <c r="BG41" s="27" t="s">
        <v>93</v>
      </c>
      <c r="BH41" s="27" t="s">
        <v>93</v>
      </c>
      <c r="BI41" s="39" t="s">
        <v>93</v>
      </c>
      <c r="BJ41" s="27" t="s">
        <v>93</v>
      </c>
      <c r="BK41" s="27" t="s">
        <v>93</v>
      </c>
      <c r="BL41" s="27" t="s">
        <v>93</v>
      </c>
      <c r="BM41" s="27" t="s">
        <v>93</v>
      </c>
      <c r="BN41" s="27" t="s">
        <v>93</v>
      </c>
      <c r="BO41" s="27" t="s">
        <v>93</v>
      </c>
      <c r="BP41" s="39" t="s">
        <v>93</v>
      </c>
      <c r="BQ41" s="27" t="s">
        <v>93</v>
      </c>
      <c r="BR41" s="27" t="s">
        <v>93</v>
      </c>
      <c r="BS41" s="27" t="s">
        <v>93</v>
      </c>
      <c r="BT41" s="27" t="s">
        <v>93</v>
      </c>
      <c r="BU41" s="27" t="s">
        <v>93</v>
      </c>
      <c r="BV41" s="27" t="s">
        <v>93</v>
      </c>
      <c r="BW41" s="39" t="s">
        <v>93</v>
      </c>
      <c r="BX41" s="27" t="s">
        <v>93</v>
      </c>
      <c r="BY41" s="27" t="s">
        <v>93</v>
      </c>
      <c r="BZ41" s="27" t="s">
        <v>93</v>
      </c>
      <c r="CA41" s="27" t="s">
        <v>93</v>
      </c>
      <c r="CB41" s="27" t="s">
        <v>93</v>
      </c>
      <c r="CC41" s="27" t="s">
        <v>93</v>
      </c>
      <c r="CD41" s="39" t="s">
        <v>93</v>
      </c>
      <c r="CE41" s="27" t="s">
        <v>93</v>
      </c>
      <c r="CF41" s="27" t="s">
        <v>93</v>
      </c>
      <c r="CG41" s="27" t="s">
        <v>93</v>
      </c>
      <c r="CH41" s="27" t="s">
        <v>93</v>
      </c>
      <c r="CI41" s="27" t="s">
        <v>93</v>
      </c>
      <c r="CJ41" s="27" t="s">
        <v>93</v>
      </c>
      <c r="CK41" s="39" t="s">
        <v>93</v>
      </c>
      <c r="CL41" s="27" t="s">
        <v>93</v>
      </c>
      <c r="CM41" s="27" t="s">
        <v>93</v>
      </c>
      <c r="CN41" s="27" t="s">
        <v>93</v>
      </c>
      <c r="CO41" s="27" t="s">
        <v>93</v>
      </c>
      <c r="CP41" s="27" t="s">
        <v>93</v>
      </c>
      <c r="CQ41" s="27" t="s">
        <v>93</v>
      </c>
      <c r="CR41" s="39" t="s">
        <v>93</v>
      </c>
      <c r="CS41" s="27" t="s">
        <v>93</v>
      </c>
      <c r="CT41" s="27" t="s">
        <v>93</v>
      </c>
      <c r="CU41" s="27" t="s">
        <v>93</v>
      </c>
      <c r="CV41" s="27" t="s">
        <v>93</v>
      </c>
      <c r="CW41" s="27" t="s">
        <v>93</v>
      </c>
      <c r="CX41" s="27" t="s">
        <v>93</v>
      </c>
      <c r="CY41" s="39" t="s">
        <v>93</v>
      </c>
      <c r="CZ41" s="29" t="s">
        <v>93</v>
      </c>
    </row>
    <row r="42" spans="1:104" ht="84.75" x14ac:dyDescent="0.25">
      <c r="A42" s="26" t="s">
        <v>226</v>
      </c>
      <c r="B42" s="28" t="s">
        <v>223</v>
      </c>
      <c r="C42" s="36" t="s">
        <v>143</v>
      </c>
      <c r="D42" s="27" t="s">
        <v>93</v>
      </c>
      <c r="E42" s="27" t="s">
        <v>93</v>
      </c>
      <c r="F42" s="27" t="s">
        <v>93</v>
      </c>
      <c r="G42" s="27" t="s">
        <v>93</v>
      </c>
      <c r="H42" s="27" t="s">
        <v>93</v>
      </c>
      <c r="I42" s="27" t="s">
        <v>93</v>
      </c>
      <c r="J42" s="27" t="s">
        <v>93</v>
      </c>
      <c r="K42" s="27" t="s">
        <v>93</v>
      </c>
      <c r="L42" s="27" t="s">
        <v>93</v>
      </c>
      <c r="M42" s="27" t="s">
        <v>93</v>
      </c>
      <c r="N42" s="27" t="s">
        <v>93</v>
      </c>
      <c r="O42" s="27" t="s">
        <v>93</v>
      </c>
      <c r="P42" s="27" t="s">
        <v>93</v>
      </c>
      <c r="Q42" s="27" t="s">
        <v>93</v>
      </c>
      <c r="R42" s="27" t="s">
        <v>93</v>
      </c>
      <c r="S42" s="27" t="s">
        <v>93</v>
      </c>
      <c r="T42" s="27" t="s">
        <v>93</v>
      </c>
      <c r="U42" s="27" t="s">
        <v>93</v>
      </c>
      <c r="V42" s="27" t="s">
        <v>93</v>
      </c>
      <c r="W42" s="27" t="s">
        <v>93</v>
      </c>
      <c r="X42" s="27" t="s">
        <v>93</v>
      </c>
      <c r="Y42" s="27" t="s">
        <v>93</v>
      </c>
      <c r="Z42" s="39" t="s">
        <v>93</v>
      </c>
      <c r="AA42" s="27" t="s">
        <v>93</v>
      </c>
      <c r="AB42" s="27" t="s">
        <v>93</v>
      </c>
      <c r="AC42" s="27" t="s">
        <v>93</v>
      </c>
      <c r="AD42" s="27" t="s">
        <v>93</v>
      </c>
      <c r="AE42" s="27" t="s">
        <v>93</v>
      </c>
      <c r="AF42" s="27" t="s">
        <v>93</v>
      </c>
      <c r="AG42" s="39" t="s">
        <v>93</v>
      </c>
      <c r="AH42" s="27" t="s">
        <v>93</v>
      </c>
      <c r="AI42" s="27" t="s">
        <v>93</v>
      </c>
      <c r="AJ42" s="27" t="s">
        <v>93</v>
      </c>
      <c r="AK42" s="27" t="s">
        <v>93</v>
      </c>
      <c r="AL42" s="27" t="s">
        <v>93</v>
      </c>
      <c r="AM42" s="27" t="s">
        <v>93</v>
      </c>
      <c r="AN42" s="39" t="s">
        <v>93</v>
      </c>
      <c r="AO42" s="27" t="s">
        <v>93</v>
      </c>
      <c r="AP42" s="27" t="s">
        <v>93</v>
      </c>
      <c r="AQ42" s="27" t="s">
        <v>93</v>
      </c>
      <c r="AR42" s="27" t="s">
        <v>93</v>
      </c>
      <c r="AS42" s="27" t="s">
        <v>93</v>
      </c>
      <c r="AT42" s="27" t="s">
        <v>93</v>
      </c>
      <c r="AU42" s="39" t="s">
        <v>93</v>
      </c>
      <c r="AV42" s="27" t="s">
        <v>93</v>
      </c>
      <c r="AW42" s="27" t="s">
        <v>93</v>
      </c>
      <c r="AX42" s="27" t="s">
        <v>93</v>
      </c>
      <c r="AY42" s="27" t="s">
        <v>93</v>
      </c>
      <c r="AZ42" s="27" t="s">
        <v>93</v>
      </c>
      <c r="BA42" s="27" t="s">
        <v>93</v>
      </c>
      <c r="BB42" s="39" t="s">
        <v>93</v>
      </c>
      <c r="BC42" s="27" t="s">
        <v>93</v>
      </c>
      <c r="BD42" s="27" t="s">
        <v>93</v>
      </c>
      <c r="BE42" s="27" t="s">
        <v>93</v>
      </c>
      <c r="BF42" s="27" t="s">
        <v>93</v>
      </c>
      <c r="BG42" s="27" t="s">
        <v>93</v>
      </c>
      <c r="BH42" s="27" t="s">
        <v>93</v>
      </c>
      <c r="BI42" s="39" t="s">
        <v>93</v>
      </c>
      <c r="BJ42" s="27" t="s">
        <v>93</v>
      </c>
      <c r="BK42" s="27" t="s">
        <v>93</v>
      </c>
      <c r="BL42" s="27" t="s">
        <v>93</v>
      </c>
      <c r="BM42" s="27" t="s">
        <v>93</v>
      </c>
      <c r="BN42" s="27" t="s">
        <v>93</v>
      </c>
      <c r="BO42" s="27" t="s">
        <v>93</v>
      </c>
      <c r="BP42" s="39" t="s">
        <v>93</v>
      </c>
      <c r="BQ42" s="27" t="s">
        <v>93</v>
      </c>
      <c r="BR42" s="27" t="s">
        <v>93</v>
      </c>
      <c r="BS42" s="27" t="s">
        <v>93</v>
      </c>
      <c r="BT42" s="27" t="s">
        <v>93</v>
      </c>
      <c r="BU42" s="27" t="s">
        <v>93</v>
      </c>
      <c r="BV42" s="27" t="s">
        <v>93</v>
      </c>
      <c r="BW42" s="39" t="s">
        <v>93</v>
      </c>
      <c r="BX42" s="27" t="s">
        <v>93</v>
      </c>
      <c r="BY42" s="27" t="s">
        <v>93</v>
      </c>
      <c r="BZ42" s="27" t="s">
        <v>93</v>
      </c>
      <c r="CA42" s="27" t="s">
        <v>93</v>
      </c>
      <c r="CB42" s="27" t="s">
        <v>93</v>
      </c>
      <c r="CC42" s="27" t="s">
        <v>93</v>
      </c>
      <c r="CD42" s="39" t="s">
        <v>93</v>
      </c>
      <c r="CE42" s="27" t="s">
        <v>93</v>
      </c>
      <c r="CF42" s="27" t="s">
        <v>93</v>
      </c>
      <c r="CG42" s="27" t="s">
        <v>93</v>
      </c>
      <c r="CH42" s="27" t="s">
        <v>93</v>
      </c>
      <c r="CI42" s="27" t="s">
        <v>93</v>
      </c>
      <c r="CJ42" s="27" t="s">
        <v>93</v>
      </c>
      <c r="CK42" s="39" t="s">
        <v>93</v>
      </c>
      <c r="CL42" s="27" t="s">
        <v>93</v>
      </c>
      <c r="CM42" s="27" t="s">
        <v>93</v>
      </c>
      <c r="CN42" s="27" t="s">
        <v>93</v>
      </c>
      <c r="CO42" s="27" t="s">
        <v>93</v>
      </c>
      <c r="CP42" s="27" t="s">
        <v>93</v>
      </c>
      <c r="CQ42" s="27" t="s">
        <v>93</v>
      </c>
      <c r="CR42" s="39" t="s">
        <v>93</v>
      </c>
      <c r="CS42" s="27" t="s">
        <v>93</v>
      </c>
      <c r="CT42" s="27" t="s">
        <v>93</v>
      </c>
      <c r="CU42" s="27" t="s">
        <v>93</v>
      </c>
      <c r="CV42" s="27" t="s">
        <v>93</v>
      </c>
      <c r="CW42" s="27" t="s">
        <v>93</v>
      </c>
      <c r="CX42" s="27" t="s">
        <v>93</v>
      </c>
      <c r="CY42" s="39" t="s">
        <v>93</v>
      </c>
      <c r="CZ42" s="29" t="s">
        <v>93</v>
      </c>
    </row>
    <row r="43" spans="1:104" ht="72.75" x14ac:dyDescent="0.25">
      <c r="A43" s="26" t="s">
        <v>226</v>
      </c>
      <c r="B43" s="28" t="s">
        <v>224</v>
      </c>
      <c r="C43" s="36" t="s">
        <v>143</v>
      </c>
      <c r="D43" s="27" t="s">
        <v>93</v>
      </c>
      <c r="E43" s="27" t="s">
        <v>93</v>
      </c>
      <c r="F43" s="27" t="s">
        <v>93</v>
      </c>
      <c r="G43" s="27" t="s">
        <v>93</v>
      </c>
      <c r="H43" s="27" t="s">
        <v>93</v>
      </c>
      <c r="I43" s="27" t="s">
        <v>93</v>
      </c>
      <c r="J43" s="27" t="s">
        <v>93</v>
      </c>
      <c r="K43" s="27" t="s">
        <v>93</v>
      </c>
      <c r="L43" s="27" t="s">
        <v>93</v>
      </c>
      <c r="M43" s="27" t="s">
        <v>93</v>
      </c>
      <c r="N43" s="27" t="s">
        <v>93</v>
      </c>
      <c r="O43" s="27" t="s">
        <v>93</v>
      </c>
      <c r="P43" s="27" t="s">
        <v>93</v>
      </c>
      <c r="Q43" s="27" t="s">
        <v>93</v>
      </c>
      <c r="R43" s="27" t="s">
        <v>93</v>
      </c>
      <c r="S43" s="27" t="s">
        <v>93</v>
      </c>
      <c r="T43" s="27" t="s">
        <v>93</v>
      </c>
      <c r="U43" s="27" t="s">
        <v>93</v>
      </c>
      <c r="V43" s="27" t="s">
        <v>93</v>
      </c>
      <c r="W43" s="27" t="s">
        <v>93</v>
      </c>
      <c r="X43" s="27" t="s">
        <v>93</v>
      </c>
      <c r="Y43" s="27" t="s">
        <v>93</v>
      </c>
      <c r="Z43" s="39" t="s">
        <v>93</v>
      </c>
      <c r="AA43" s="27" t="s">
        <v>93</v>
      </c>
      <c r="AB43" s="27" t="s">
        <v>93</v>
      </c>
      <c r="AC43" s="27" t="s">
        <v>93</v>
      </c>
      <c r="AD43" s="27" t="s">
        <v>93</v>
      </c>
      <c r="AE43" s="27" t="s">
        <v>93</v>
      </c>
      <c r="AF43" s="27" t="s">
        <v>93</v>
      </c>
      <c r="AG43" s="39" t="s">
        <v>93</v>
      </c>
      <c r="AH43" s="27" t="s">
        <v>93</v>
      </c>
      <c r="AI43" s="27" t="s">
        <v>93</v>
      </c>
      <c r="AJ43" s="27" t="s">
        <v>93</v>
      </c>
      <c r="AK43" s="27" t="s">
        <v>93</v>
      </c>
      <c r="AL43" s="27" t="s">
        <v>93</v>
      </c>
      <c r="AM43" s="27" t="s">
        <v>93</v>
      </c>
      <c r="AN43" s="39" t="s">
        <v>93</v>
      </c>
      <c r="AO43" s="27" t="s">
        <v>93</v>
      </c>
      <c r="AP43" s="27" t="s">
        <v>93</v>
      </c>
      <c r="AQ43" s="27" t="s">
        <v>93</v>
      </c>
      <c r="AR43" s="27" t="s">
        <v>93</v>
      </c>
      <c r="AS43" s="27" t="s">
        <v>93</v>
      </c>
      <c r="AT43" s="27" t="s">
        <v>93</v>
      </c>
      <c r="AU43" s="39" t="s">
        <v>93</v>
      </c>
      <c r="AV43" s="27" t="s">
        <v>93</v>
      </c>
      <c r="AW43" s="27" t="s">
        <v>93</v>
      </c>
      <c r="AX43" s="27" t="s">
        <v>93</v>
      </c>
      <c r="AY43" s="27" t="s">
        <v>93</v>
      </c>
      <c r="AZ43" s="27" t="s">
        <v>93</v>
      </c>
      <c r="BA43" s="27" t="s">
        <v>93</v>
      </c>
      <c r="BB43" s="39" t="s">
        <v>93</v>
      </c>
      <c r="BC43" s="27" t="s">
        <v>93</v>
      </c>
      <c r="BD43" s="27" t="s">
        <v>93</v>
      </c>
      <c r="BE43" s="27" t="s">
        <v>93</v>
      </c>
      <c r="BF43" s="27" t="s">
        <v>93</v>
      </c>
      <c r="BG43" s="27" t="s">
        <v>93</v>
      </c>
      <c r="BH43" s="27" t="s">
        <v>93</v>
      </c>
      <c r="BI43" s="39" t="s">
        <v>93</v>
      </c>
      <c r="BJ43" s="27" t="s">
        <v>93</v>
      </c>
      <c r="BK43" s="27" t="s">
        <v>93</v>
      </c>
      <c r="BL43" s="27" t="s">
        <v>93</v>
      </c>
      <c r="BM43" s="27" t="s">
        <v>93</v>
      </c>
      <c r="BN43" s="27" t="s">
        <v>93</v>
      </c>
      <c r="BO43" s="27" t="s">
        <v>93</v>
      </c>
      <c r="BP43" s="39" t="s">
        <v>93</v>
      </c>
      <c r="BQ43" s="27" t="s">
        <v>93</v>
      </c>
      <c r="BR43" s="27" t="s">
        <v>93</v>
      </c>
      <c r="BS43" s="27" t="s">
        <v>93</v>
      </c>
      <c r="BT43" s="27" t="s">
        <v>93</v>
      </c>
      <c r="BU43" s="27" t="s">
        <v>93</v>
      </c>
      <c r="BV43" s="27" t="s">
        <v>93</v>
      </c>
      <c r="BW43" s="39" t="s">
        <v>93</v>
      </c>
      <c r="BX43" s="27" t="s">
        <v>93</v>
      </c>
      <c r="BY43" s="27" t="s">
        <v>93</v>
      </c>
      <c r="BZ43" s="27" t="s">
        <v>93</v>
      </c>
      <c r="CA43" s="27" t="s">
        <v>93</v>
      </c>
      <c r="CB43" s="27" t="s">
        <v>93</v>
      </c>
      <c r="CC43" s="27" t="s">
        <v>93</v>
      </c>
      <c r="CD43" s="39" t="s">
        <v>93</v>
      </c>
      <c r="CE43" s="27" t="s">
        <v>93</v>
      </c>
      <c r="CF43" s="27" t="s">
        <v>93</v>
      </c>
      <c r="CG43" s="27" t="s">
        <v>93</v>
      </c>
      <c r="CH43" s="27" t="s">
        <v>93</v>
      </c>
      <c r="CI43" s="27" t="s">
        <v>93</v>
      </c>
      <c r="CJ43" s="27" t="s">
        <v>93</v>
      </c>
      <c r="CK43" s="39" t="s">
        <v>93</v>
      </c>
      <c r="CL43" s="27" t="s">
        <v>93</v>
      </c>
      <c r="CM43" s="27" t="s">
        <v>93</v>
      </c>
      <c r="CN43" s="27" t="s">
        <v>93</v>
      </c>
      <c r="CO43" s="27" t="s">
        <v>93</v>
      </c>
      <c r="CP43" s="27" t="s">
        <v>93</v>
      </c>
      <c r="CQ43" s="27" t="s">
        <v>93</v>
      </c>
      <c r="CR43" s="39" t="s">
        <v>93</v>
      </c>
      <c r="CS43" s="27" t="s">
        <v>93</v>
      </c>
      <c r="CT43" s="27" t="s">
        <v>93</v>
      </c>
      <c r="CU43" s="27" t="s">
        <v>93</v>
      </c>
      <c r="CV43" s="27" t="s">
        <v>93</v>
      </c>
      <c r="CW43" s="27" t="s">
        <v>93</v>
      </c>
      <c r="CX43" s="27" t="s">
        <v>93</v>
      </c>
      <c r="CY43" s="39" t="s">
        <v>93</v>
      </c>
      <c r="CZ43" s="29" t="s">
        <v>93</v>
      </c>
    </row>
    <row r="44" spans="1:104" ht="72.75" x14ac:dyDescent="0.25">
      <c r="A44" s="26" t="s">
        <v>226</v>
      </c>
      <c r="B44" s="28" t="s">
        <v>227</v>
      </c>
      <c r="C44" s="36" t="s">
        <v>143</v>
      </c>
      <c r="D44" s="27" t="s">
        <v>93</v>
      </c>
      <c r="E44" s="27" t="s">
        <v>93</v>
      </c>
      <c r="F44" s="27" t="s">
        <v>93</v>
      </c>
      <c r="G44" s="27" t="s">
        <v>93</v>
      </c>
      <c r="H44" s="27" t="s">
        <v>93</v>
      </c>
      <c r="I44" s="27" t="s">
        <v>93</v>
      </c>
      <c r="J44" s="27" t="s">
        <v>93</v>
      </c>
      <c r="K44" s="27" t="s">
        <v>93</v>
      </c>
      <c r="L44" s="27" t="s">
        <v>93</v>
      </c>
      <c r="M44" s="27" t="s">
        <v>93</v>
      </c>
      <c r="N44" s="27" t="s">
        <v>93</v>
      </c>
      <c r="O44" s="27" t="s">
        <v>93</v>
      </c>
      <c r="P44" s="27" t="s">
        <v>93</v>
      </c>
      <c r="Q44" s="27" t="s">
        <v>93</v>
      </c>
      <c r="R44" s="27" t="s">
        <v>93</v>
      </c>
      <c r="S44" s="27" t="s">
        <v>93</v>
      </c>
      <c r="T44" s="27" t="s">
        <v>93</v>
      </c>
      <c r="U44" s="27" t="s">
        <v>93</v>
      </c>
      <c r="V44" s="27" t="s">
        <v>93</v>
      </c>
      <c r="W44" s="27" t="s">
        <v>93</v>
      </c>
      <c r="X44" s="27" t="s">
        <v>93</v>
      </c>
      <c r="Y44" s="27" t="s">
        <v>93</v>
      </c>
      <c r="Z44" s="39" t="s">
        <v>93</v>
      </c>
      <c r="AA44" s="27" t="s">
        <v>93</v>
      </c>
      <c r="AB44" s="27" t="s">
        <v>93</v>
      </c>
      <c r="AC44" s="27" t="s">
        <v>93</v>
      </c>
      <c r="AD44" s="27" t="s">
        <v>93</v>
      </c>
      <c r="AE44" s="27" t="s">
        <v>93</v>
      </c>
      <c r="AF44" s="27" t="s">
        <v>93</v>
      </c>
      <c r="AG44" s="39" t="s">
        <v>93</v>
      </c>
      <c r="AH44" s="27" t="s">
        <v>93</v>
      </c>
      <c r="AI44" s="27" t="s">
        <v>93</v>
      </c>
      <c r="AJ44" s="27" t="s">
        <v>93</v>
      </c>
      <c r="AK44" s="27" t="s">
        <v>93</v>
      </c>
      <c r="AL44" s="27" t="s">
        <v>93</v>
      </c>
      <c r="AM44" s="27" t="s">
        <v>93</v>
      </c>
      <c r="AN44" s="39" t="s">
        <v>93</v>
      </c>
      <c r="AO44" s="27" t="s">
        <v>93</v>
      </c>
      <c r="AP44" s="27" t="s">
        <v>93</v>
      </c>
      <c r="AQ44" s="27" t="s">
        <v>93</v>
      </c>
      <c r="AR44" s="27" t="s">
        <v>93</v>
      </c>
      <c r="AS44" s="27" t="s">
        <v>93</v>
      </c>
      <c r="AT44" s="27" t="s">
        <v>93</v>
      </c>
      <c r="AU44" s="39" t="s">
        <v>93</v>
      </c>
      <c r="AV44" s="27" t="s">
        <v>93</v>
      </c>
      <c r="AW44" s="27" t="s">
        <v>93</v>
      </c>
      <c r="AX44" s="27" t="s">
        <v>93</v>
      </c>
      <c r="AY44" s="27" t="s">
        <v>93</v>
      </c>
      <c r="AZ44" s="27" t="s">
        <v>93</v>
      </c>
      <c r="BA44" s="27" t="s">
        <v>93</v>
      </c>
      <c r="BB44" s="39" t="s">
        <v>93</v>
      </c>
      <c r="BC44" s="27" t="s">
        <v>93</v>
      </c>
      <c r="BD44" s="27" t="s">
        <v>93</v>
      </c>
      <c r="BE44" s="27" t="s">
        <v>93</v>
      </c>
      <c r="BF44" s="27" t="s">
        <v>93</v>
      </c>
      <c r="BG44" s="27" t="s">
        <v>93</v>
      </c>
      <c r="BH44" s="27" t="s">
        <v>93</v>
      </c>
      <c r="BI44" s="39" t="s">
        <v>93</v>
      </c>
      <c r="BJ44" s="27" t="s">
        <v>93</v>
      </c>
      <c r="BK44" s="27" t="s">
        <v>93</v>
      </c>
      <c r="BL44" s="27" t="s">
        <v>93</v>
      </c>
      <c r="BM44" s="27" t="s">
        <v>93</v>
      </c>
      <c r="BN44" s="27" t="s">
        <v>93</v>
      </c>
      <c r="BO44" s="27" t="s">
        <v>93</v>
      </c>
      <c r="BP44" s="39" t="s">
        <v>93</v>
      </c>
      <c r="BQ44" s="27" t="s">
        <v>93</v>
      </c>
      <c r="BR44" s="27" t="s">
        <v>93</v>
      </c>
      <c r="BS44" s="27" t="s">
        <v>93</v>
      </c>
      <c r="BT44" s="27" t="s">
        <v>93</v>
      </c>
      <c r="BU44" s="27" t="s">
        <v>93</v>
      </c>
      <c r="BV44" s="27" t="s">
        <v>93</v>
      </c>
      <c r="BW44" s="39" t="s">
        <v>93</v>
      </c>
      <c r="BX44" s="27" t="s">
        <v>93</v>
      </c>
      <c r="BY44" s="27" t="s">
        <v>93</v>
      </c>
      <c r="BZ44" s="27" t="s">
        <v>93</v>
      </c>
      <c r="CA44" s="27" t="s">
        <v>93</v>
      </c>
      <c r="CB44" s="27" t="s">
        <v>93</v>
      </c>
      <c r="CC44" s="27" t="s">
        <v>93</v>
      </c>
      <c r="CD44" s="39" t="s">
        <v>93</v>
      </c>
      <c r="CE44" s="27" t="s">
        <v>93</v>
      </c>
      <c r="CF44" s="27" t="s">
        <v>93</v>
      </c>
      <c r="CG44" s="27" t="s">
        <v>93</v>
      </c>
      <c r="CH44" s="27" t="s">
        <v>93</v>
      </c>
      <c r="CI44" s="27" t="s">
        <v>93</v>
      </c>
      <c r="CJ44" s="27" t="s">
        <v>93</v>
      </c>
      <c r="CK44" s="39" t="s">
        <v>93</v>
      </c>
      <c r="CL44" s="27" t="s">
        <v>93</v>
      </c>
      <c r="CM44" s="27" t="s">
        <v>93</v>
      </c>
      <c r="CN44" s="27" t="s">
        <v>93</v>
      </c>
      <c r="CO44" s="27" t="s">
        <v>93</v>
      </c>
      <c r="CP44" s="27" t="s">
        <v>93</v>
      </c>
      <c r="CQ44" s="27" t="s">
        <v>93</v>
      </c>
      <c r="CR44" s="39" t="s">
        <v>93</v>
      </c>
      <c r="CS44" s="27" t="s">
        <v>93</v>
      </c>
      <c r="CT44" s="27" t="s">
        <v>93</v>
      </c>
      <c r="CU44" s="27" t="s">
        <v>93</v>
      </c>
      <c r="CV44" s="27" t="s">
        <v>93</v>
      </c>
      <c r="CW44" s="27" t="s">
        <v>93</v>
      </c>
      <c r="CX44" s="27" t="s">
        <v>93</v>
      </c>
      <c r="CY44" s="39" t="s">
        <v>93</v>
      </c>
      <c r="CZ44" s="29" t="s">
        <v>93</v>
      </c>
    </row>
    <row r="45" spans="1:104" ht="72.75" x14ac:dyDescent="0.25">
      <c r="A45" s="26" t="s">
        <v>228</v>
      </c>
      <c r="B45" s="28" t="s">
        <v>229</v>
      </c>
      <c r="C45" s="36" t="s">
        <v>143</v>
      </c>
      <c r="D45" s="27" t="s">
        <v>93</v>
      </c>
      <c r="E45" s="27" t="s">
        <v>93</v>
      </c>
      <c r="F45" s="27" t="s">
        <v>93</v>
      </c>
      <c r="G45" s="27" t="s">
        <v>93</v>
      </c>
      <c r="H45" s="27" t="s">
        <v>93</v>
      </c>
      <c r="I45" s="27" t="s">
        <v>93</v>
      </c>
      <c r="J45" s="27" t="s">
        <v>93</v>
      </c>
      <c r="K45" s="27" t="s">
        <v>93</v>
      </c>
      <c r="L45" s="27" t="s">
        <v>93</v>
      </c>
      <c r="M45" s="27" t="s">
        <v>93</v>
      </c>
      <c r="N45" s="27" t="s">
        <v>93</v>
      </c>
      <c r="O45" s="27" t="s">
        <v>93</v>
      </c>
      <c r="P45" s="27" t="s">
        <v>93</v>
      </c>
      <c r="Q45" s="27" t="s">
        <v>93</v>
      </c>
      <c r="R45" s="27" t="s">
        <v>93</v>
      </c>
      <c r="S45" s="27" t="s">
        <v>93</v>
      </c>
      <c r="T45" s="27" t="s">
        <v>93</v>
      </c>
      <c r="U45" s="27" t="s">
        <v>93</v>
      </c>
      <c r="V45" s="27" t="s">
        <v>93</v>
      </c>
      <c r="W45" s="27" t="s">
        <v>93</v>
      </c>
      <c r="X45" s="27" t="s">
        <v>93</v>
      </c>
      <c r="Y45" s="27" t="s">
        <v>93</v>
      </c>
      <c r="Z45" s="39" t="s">
        <v>93</v>
      </c>
      <c r="AA45" s="27" t="s">
        <v>93</v>
      </c>
      <c r="AB45" s="27" t="s">
        <v>93</v>
      </c>
      <c r="AC45" s="27" t="s">
        <v>93</v>
      </c>
      <c r="AD45" s="27" t="s">
        <v>93</v>
      </c>
      <c r="AE45" s="27" t="s">
        <v>93</v>
      </c>
      <c r="AF45" s="27" t="s">
        <v>93</v>
      </c>
      <c r="AG45" s="39" t="s">
        <v>93</v>
      </c>
      <c r="AH45" s="27" t="s">
        <v>93</v>
      </c>
      <c r="AI45" s="27" t="s">
        <v>93</v>
      </c>
      <c r="AJ45" s="27" t="s">
        <v>93</v>
      </c>
      <c r="AK45" s="27" t="s">
        <v>93</v>
      </c>
      <c r="AL45" s="27" t="s">
        <v>93</v>
      </c>
      <c r="AM45" s="27" t="s">
        <v>93</v>
      </c>
      <c r="AN45" s="39" t="s">
        <v>93</v>
      </c>
      <c r="AO45" s="27" t="s">
        <v>93</v>
      </c>
      <c r="AP45" s="27" t="s">
        <v>93</v>
      </c>
      <c r="AQ45" s="27" t="s">
        <v>93</v>
      </c>
      <c r="AR45" s="27" t="s">
        <v>93</v>
      </c>
      <c r="AS45" s="27" t="s">
        <v>93</v>
      </c>
      <c r="AT45" s="27" t="s">
        <v>93</v>
      </c>
      <c r="AU45" s="39" t="s">
        <v>93</v>
      </c>
      <c r="AV45" s="27" t="s">
        <v>93</v>
      </c>
      <c r="AW45" s="27" t="s">
        <v>93</v>
      </c>
      <c r="AX45" s="27" t="s">
        <v>93</v>
      </c>
      <c r="AY45" s="27" t="s">
        <v>93</v>
      </c>
      <c r="AZ45" s="27" t="s">
        <v>93</v>
      </c>
      <c r="BA45" s="27" t="s">
        <v>93</v>
      </c>
      <c r="BB45" s="39" t="s">
        <v>93</v>
      </c>
      <c r="BC45" s="27" t="s">
        <v>93</v>
      </c>
      <c r="BD45" s="27" t="s">
        <v>93</v>
      </c>
      <c r="BE45" s="27" t="s">
        <v>93</v>
      </c>
      <c r="BF45" s="27" t="s">
        <v>93</v>
      </c>
      <c r="BG45" s="27" t="s">
        <v>93</v>
      </c>
      <c r="BH45" s="27" t="s">
        <v>93</v>
      </c>
      <c r="BI45" s="39" t="s">
        <v>93</v>
      </c>
      <c r="BJ45" s="27" t="s">
        <v>93</v>
      </c>
      <c r="BK45" s="27" t="s">
        <v>93</v>
      </c>
      <c r="BL45" s="27" t="s">
        <v>93</v>
      </c>
      <c r="BM45" s="27" t="s">
        <v>93</v>
      </c>
      <c r="BN45" s="27" t="s">
        <v>93</v>
      </c>
      <c r="BO45" s="27" t="s">
        <v>93</v>
      </c>
      <c r="BP45" s="39" t="s">
        <v>93</v>
      </c>
      <c r="BQ45" s="27" t="s">
        <v>93</v>
      </c>
      <c r="BR45" s="27" t="s">
        <v>93</v>
      </c>
      <c r="BS45" s="27" t="s">
        <v>93</v>
      </c>
      <c r="BT45" s="27" t="s">
        <v>93</v>
      </c>
      <c r="BU45" s="27" t="s">
        <v>93</v>
      </c>
      <c r="BV45" s="27" t="s">
        <v>93</v>
      </c>
      <c r="BW45" s="39" t="s">
        <v>93</v>
      </c>
      <c r="BX45" s="27" t="s">
        <v>93</v>
      </c>
      <c r="BY45" s="27" t="s">
        <v>93</v>
      </c>
      <c r="BZ45" s="27" t="s">
        <v>93</v>
      </c>
      <c r="CA45" s="27" t="s">
        <v>93</v>
      </c>
      <c r="CB45" s="27" t="s">
        <v>93</v>
      </c>
      <c r="CC45" s="27" t="s">
        <v>93</v>
      </c>
      <c r="CD45" s="39" t="s">
        <v>93</v>
      </c>
      <c r="CE45" s="27" t="s">
        <v>93</v>
      </c>
      <c r="CF45" s="27" t="s">
        <v>93</v>
      </c>
      <c r="CG45" s="27" t="s">
        <v>93</v>
      </c>
      <c r="CH45" s="27" t="s">
        <v>93</v>
      </c>
      <c r="CI45" s="27" t="s">
        <v>93</v>
      </c>
      <c r="CJ45" s="27" t="s">
        <v>93</v>
      </c>
      <c r="CK45" s="39" t="s">
        <v>93</v>
      </c>
      <c r="CL45" s="27" t="s">
        <v>93</v>
      </c>
      <c r="CM45" s="27" t="s">
        <v>93</v>
      </c>
      <c r="CN45" s="27" t="s">
        <v>93</v>
      </c>
      <c r="CO45" s="27" t="s">
        <v>93</v>
      </c>
      <c r="CP45" s="27" t="s">
        <v>93</v>
      </c>
      <c r="CQ45" s="27" t="s">
        <v>93</v>
      </c>
      <c r="CR45" s="39" t="s">
        <v>93</v>
      </c>
      <c r="CS45" s="27" t="s">
        <v>93</v>
      </c>
      <c r="CT45" s="27" t="s">
        <v>93</v>
      </c>
      <c r="CU45" s="27" t="s">
        <v>93</v>
      </c>
      <c r="CV45" s="27" t="s">
        <v>93</v>
      </c>
      <c r="CW45" s="27" t="s">
        <v>93</v>
      </c>
      <c r="CX45" s="27" t="s">
        <v>93</v>
      </c>
      <c r="CY45" s="39" t="s">
        <v>93</v>
      </c>
      <c r="CZ45" s="29" t="s">
        <v>93</v>
      </c>
    </row>
    <row r="46" spans="1:104" ht="60.75" x14ac:dyDescent="0.25">
      <c r="A46" s="26" t="s">
        <v>230</v>
      </c>
      <c r="B46" s="28" t="s">
        <v>231</v>
      </c>
      <c r="C46" s="36" t="s">
        <v>143</v>
      </c>
      <c r="D46" s="27" t="s">
        <v>93</v>
      </c>
      <c r="E46" s="27" t="s">
        <v>93</v>
      </c>
      <c r="F46" s="27" t="s">
        <v>93</v>
      </c>
      <c r="G46" s="27" t="s">
        <v>93</v>
      </c>
      <c r="H46" s="27" t="s">
        <v>93</v>
      </c>
      <c r="I46" s="27" t="s">
        <v>93</v>
      </c>
      <c r="J46" s="27" t="s">
        <v>93</v>
      </c>
      <c r="K46" s="27" t="s">
        <v>93</v>
      </c>
      <c r="L46" s="27" t="s">
        <v>93</v>
      </c>
      <c r="M46" s="27" t="s">
        <v>93</v>
      </c>
      <c r="N46" s="27" t="s">
        <v>93</v>
      </c>
      <c r="O46" s="27" t="s">
        <v>93</v>
      </c>
      <c r="P46" s="27" t="s">
        <v>93</v>
      </c>
      <c r="Q46" s="27" t="s">
        <v>93</v>
      </c>
      <c r="R46" s="27" t="s">
        <v>93</v>
      </c>
      <c r="S46" s="27" t="s">
        <v>93</v>
      </c>
      <c r="T46" s="27" t="s">
        <v>93</v>
      </c>
      <c r="U46" s="27" t="s">
        <v>93</v>
      </c>
      <c r="V46" s="27" t="s">
        <v>93</v>
      </c>
      <c r="W46" s="27" t="s">
        <v>93</v>
      </c>
      <c r="X46" s="27" t="s">
        <v>93</v>
      </c>
      <c r="Y46" s="27" t="s">
        <v>93</v>
      </c>
      <c r="Z46" s="39" t="s">
        <v>93</v>
      </c>
      <c r="AA46" s="27" t="s">
        <v>93</v>
      </c>
      <c r="AB46" s="27" t="s">
        <v>93</v>
      </c>
      <c r="AC46" s="27" t="s">
        <v>93</v>
      </c>
      <c r="AD46" s="27" t="s">
        <v>93</v>
      </c>
      <c r="AE46" s="27" t="s">
        <v>93</v>
      </c>
      <c r="AF46" s="27" t="s">
        <v>93</v>
      </c>
      <c r="AG46" s="39" t="s">
        <v>93</v>
      </c>
      <c r="AH46" s="27" t="s">
        <v>93</v>
      </c>
      <c r="AI46" s="27" t="s">
        <v>93</v>
      </c>
      <c r="AJ46" s="27" t="s">
        <v>93</v>
      </c>
      <c r="AK46" s="27" t="s">
        <v>93</v>
      </c>
      <c r="AL46" s="27" t="s">
        <v>93</v>
      </c>
      <c r="AM46" s="27" t="s">
        <v>93</v>
      </c>
      <c r="AN46" s="39" t="s">
        <v>93</v>
      </c>
      <c r="AO46" s="27" t="s">
        <v>93</v>
      </c>
      <c r="AP46" s="27" t="s">
        <v>93</v>
      </c>
      <c r="AQ46" s="27" t="s">
        <v>93</v>
      </c>
      <c r="AR46" s="27" t="s">
        <v>93</v>
      </c>
      <c r="AS46" s="27" t="s">
        <v>93</v>
      </c>
      <c r="AT46" s="27" t="s">
        <v>93</v>
      </c>
      <c r="AU46" s="39" t="s">
        <v>93</v>
      </c>
      <c r="AV46" s="27" t="s">
        <v>93</v>
      </c>
      <c r="AW46" s="27" t="s">
        <v>93</v>
      </c>
      <c r="AX46" s="27" t="s">
        <v>93</v>
      </c>
      <c r="AY46" s="27" t="s">
        <v>93</v>
      </c>
      <c r="AZ46" s="27" t="s">
        <v>93</v>
      </c>
      <c r="BA46" s="27" t="s">
        <v>93</v>
      </c>
      <c r="BB46" s="39" t="s">
        <v>93</v>
      </c>
      <c r="BC46" s="27" t="s">
        <v>93</v>
      </c>
      <c r="BD46" s="27" t="s">
        <v>93</v>
      </c>
      <c r="BE46" s="27" t="s">
        <v>93</v>
      </c>
      <c r="BF46" s="27" t="s">
        <v>93</v>
      </c>
      <c r="BG46" s="27" t="s">
        <v>93</v>
      </c>
      <c r="BH46" s="27" t="s">
        <v>93</v>
      </c>
      <c r="BI46" s="39" t="s">
        <v>93</v>
      </c>
      <c r="BJ46" s="27" t="s">
        <v>93</v>
      </c>
      <c r="BK46" s="27" t="s">
        <v>93</v>
      </c>
      <c r="BL46" s="27" t="s">
        <v>93</v>
      </c>
      <c r="BM46" s="27" t="s">
        <v>93</v>
      </c>
      <c r="BN46" s="27" t="s">
        <v>93</v>
      </c>
      <c r="BO46" s="27" t="s">
        <v>93</v>
      </c>
      <c r="BP46" s="39" t="s">
        <v>93</v>
      </c>
      <c r="BQ46" s="27" t="s">
        <v>93</v>
      </c>
      <c r="BR46" s="27" t="s">
        <v>93</v>
      </c>
      <c r="BS46" s="27" t="s">
        <v>93</v>
      </c>
      <c r="BT46" s="27" t="s">
        <v>93</v>
      </c>
      <c r="BU46" s="27" t="s">
        <v>93</v>
      </c>
      <c r="BV46" s="27" t="s">
        <v>93</v>
      </c>
      <c r="BW46" s="39" t="s">
        <v>93</v>
      </c>
      <c r="BX46" s="27" t="s">
        <v>93</v>
      </c>
      <c r="BY46" s="27" t="s">
        <v>93</v>
      </c>
      <c r="BZ46" s="27" t="s">
        <v>93</v>
      </c>
      <c r="CA46" s="27" t="s">
        <v>93</v>
      </c>
      <c r="CB46" s="27" t="s">
        <v>93</v>
      </c>
      <c r="CC46" s="27" t="s">
        <v>93</v>
      </c>
      <c r="CD46" s="39" t="s">
        <v>93</v>
      </c>
      <c r="CE46" s="27" t="s">
        <v>93</v>
      </c>
      <c r="CF46" s="27" t="s">
        <v>93</v>
      </c>
      <c r="CG46" s="27" t="s">
        <v>93</v>
      </c>
      <c r="CH46" s="27" t="s">
        <v>93</v>
      </c>
      <c r="CI46" s="27" t="s">
        <v>93</v>
      </c>
      <c r="CJ46" s="27" t="s">
        <v>93</v>
      </c>
      <c r="CK46" s="39" t="s">
        <v>93</v>
      </c>
      <c r="CL46" s="27" t="s">
        <v>93</v>
      </c>
      <c r="CM46" s="27" t="s">
        <v>93</v>
      </c>
      <c r="CN46" s="27" t="s">
        <v>93</v>
      </c>
      <c r="CO46" s="27" t="s">
        <v>93</v>
      </c>
      <c r="CP46" s="27" t="s">
        <v>93</v>
      </c>
      <c r="CQ46" s="27" t="s">
        <v>93</v>
      </c>
      <c r="CR46" s="39" t="s">
        <v>93</v>
      </c>
      <c r="CS46" s="27" t="s">
        <v>93</v>
      </c>
      <c r="CT46" s="27" t="s">
        <v>93</v>
      </c>
      <c r="CU46" s="27" t="s">
        <v>93</v>
      </c>
      <c r="CV46" s="27" t="s">
        <v>93</v>
      </c>
      <c r="CW46" s="27" t="s">
        <v>93</v>
      </c>
      <c r="CX46" s="27" t="s">
        <v>93</v>
      </c>
      <c r="CY46" s="39" t="s">
        <v>93</v>
      </c>
      <c r="CZ46" s="29" t="s">
        <v>93</v>
      </c>
    </row>
    <row r="47" spans="1:104" ht="72.75" x14ac:dyDescent="0.25">
      <c r="A47" s="26" t="s">
        <v>232</v>
      </c>
      <c r="B47" s="28" t="s">
        <v>233</v>
      </c>
      <c r="C47" s="36" t="s">
        <v>143</v>
      </c>
      <c r="D47" s="27" t="s">
        <v>93</v>
      </c>
      <c r="E47" s="27" t="s">
        <v>93</v>
      </c>
      <c r="F47" s="27" t="s">
        <v>93</v>
      </c>
      <c r="G47" s="27" t="s">
        <v>93</v>
      </c>
      <c r="H47" s="27" t="s">
        <v>93</v>
      </c>
      <c r="I47" s="27" t="s">
        <v>93</v>
      </c>
      <c r="J47" s="27" t="s">
        <v>93</v>
      </c>
      <c r="K47" s="27" t="s">
        <v>93</v>
      </c>
      <c r="L47" s="27" t="s">
        <v>93</v>
      </c>
      <c r="M47" s="27" t="s">
        <v>93</v>
      </c>
      <c r="N47" s="27" t="s">
        <v>93</v>
      </c>
      <c r="O47" s="27" t="s">
        <v>93</v>
      </c>
      <c r="P47" s="27" t="s">
        <v>93</v>
      </c>
      <c r="Q47" s="27" t="s">
        <v>93</v>
      </c>
      <c r="R47" s="27" t="s">
        <v>93</v>
      </c>
      <c r="S47" s="27" t="s">
        <v>93</v>
      </c>
      <c r="T47" s="27" t="s">
        <v>93</v>
      </c>
      <c r="U47" s="27" t="s">
        <v>93</v>
      </c>
      <c r="V47" s="27" t="s">
        <v>93</v>
      </c>
      <c r="W47" s="27" t="s">
        <v>93</v>
      </c>
      <c r="X47" s="27" t="s">
        <v>93</v>
      </c>
      <c r="Y47" s="27" t="s">
        <v>93</v>
      </c>
      <c r="Z47" s="39" t="s">
        <v>93</v>
      </c>
      <c r="AA47" s="27" t="s">
        <v>93</v>
      </c>
      <c r="AB47" s="27" t="s">
        <v>93</v>
      </c>
      <c r="AC47" s="27" t="s">
        <v>93</v>
      </c>
      <c r="AD47" s="27" t="s">
        <v>93</v>
      </c>
      <c r="AE47" s="27" t="s">
        <v>93</v>
      </c>
      <c r="AF47" s="27" t="s">
        <v>93</v>
      </c>
      <c r="AG47" s="39" t="s">
        <v>93</v>
      </c>
      <c r="AH47" s="27" t="s">
        <v>93</v>
      </c>
      <c r="AI47" s="27" t="s">
        <v>93</v>
      </c>
      <c r="AJ47" s="27" t="s">
        <v>93</v>
      </c>
      <c r="AK47" s="27" t="s">
        <v>93</v>
      </c>
      <c r="AL47" s="27" t="s">
        <v>93</v>
      </c>
      <c r="AM47" s="27" t="s">
        <v>93</v>
      </c>
      <c r="AN47" s="39" t="s">
        <v>93</v>
      </c>
      <c r="AO47" s="27" t="s">
        <v>93</v>
      </c>
      <c r="AP47" s="27" t="s">
        <v>93</v>
      </c>
      <c r="AQ47" s="27" t="s">
        <v>93</v>
      </c>
      <c r="AR47" s="27" t="s">
        <v>93</v>
      </c>
      <c r="AS47" s="27" t="s">
        <v>93</v>
      </c>
      <c r="AT47" s="27" t="s">
        <v>93</v>
      </c>
      <c r="AU47" s="39" t="s">
        <v>93</v>
      </c>
      <c r="AV47" s="27" t="s">
        <v>93</v>
      </c>
      <c r="AW47" s="27" t="s">
        <v>93</v>
      </c>
      <c r="AX47" s="27" t="s">
        <v>93</v>
      </c>
      <c r="AY47" s="27" t="s">
        <v>93</v>
      </c>
      <c r="AZ47" s="27" t="s">
        <v>93</v>
      </c>
      <c r="BA47" s="27" t="s">
        <v>93</v>
      </c>
      <c r="BB47" s="39" t="s">
        <v>93</v>
      </c>
      <c r="BC47" s="27" t="s">
        <v>93</v>
      </c>
      <c r="BD47" s="27" t="s">
        <v>93</v>
      </c>
      <c r="BE47" s="27" t="s">
        <v>93</v>
      </c>
      <c r="BF47" s="27" t="s">
        <v>93</v>
      </c>
      <c r="BG47" s="27" t="s">
        <v>93</v>
      </c>
      <c r="BH47" s="27" t="s">
        <v>93</v>
      </c>
      <c r="BI47" s="39" t="s">
        <v>93</v>
      </c>
      <c r="BJ47" s="27" t="s">
        <v>93</v>
      </c>
      <c r="BK47" s="27" t="s">
        <v>93</v>
      </c>
      <c r="BL47" s="27" t="s">
        <v>93</v>
      </c>
      <c r="BM47" s="27" t="s">
        <v>93</v>
      </c>
      <c r="BN47" s="27" t="s">
        <v>93</v>
      </c>
      <c r="BO47" s="27" t="s">
        <v>93</v>
      </c>
      <c r="BP47" s="39" t="s">
        <v>93</v>
      </c>
      <c r="BQ47" s="27" t="s">
        <v>93</v>
      </c>
      <c r="BR47" s="27" t="s">
        <v>93</v>
      </c>
      <c r="BS47" s="27" t="s">
        <v>93</v>
      </c>
      <c r="BT47" s="27" t="s">
        <v>93</v>
      </c>
      <c r="BU47" s="27" t="s">
        <v>93</v>
      </c>
      <c r="BV47" s="27" t="s">
        <v>93</v>
      </c>
      <c r="BW47" s="39" t="s">
        <v>93</v>
      </c>
      <c r="BX47" s="27" t="s">
        <v>93</v>
      </c>
      <c r="BY47" s="27" t="s">
        <v>93</v>
      </c>
      <c r="BZ47" s="27" t="s">
        <v>93</v>
      </c>
      <c r="CA47" s="27" t="s">
        <v>93</v>
      </c>
      <c r="CB47" s="27" t="s">
        <v>93</v>
      </c>
      <c r="CC47" s="27" t="s">
        <v>93</v>
      </c>
      <c r="CD47" s="39" t="s">
        <v>93</v>
      </c>
      <c r="CE47" s="27" t="s">
        <v>93</v>
      </c>
      <c r="CF47" s="27" t="s">
        <v>93</v>
      </c>
      <c r="CG47" s="27" t="s">
        <v>93</v>
      </c>
      <c r="CH47" s="27" t="s">
        <v>93</v>
      </c>
      <c r="CI47" s="27" t="s">
        <v>93</v>
      </c>
      <c r="CJ47" s="27" t="s">
        <v>93</v>
      </c>
      <c r="CK47" s="39" t="s">
        <v>93</v>
      </c>
      <c r="CL47" s="27" t="s">
        <v>93</v>
      </c>
      <c r="CM47" s="27" t="s">
        <v>93</v>
      </c>
      <c r="CN47" s="27" t="s">
        <v>93</v>
      </c>
      <c r="CO47" s="27" t="s">
        <v>93</v>
      </c>
      <c r="CP47" s="27" t="s">
        <v>93</v>
      </c>
      <c r="CQ47" s="27" t="s">
        <v>93</v>
      </c>
      <c r="CR47" s="39" t="s">
        <v>93</v>
      </c>
      <c r="CS47" s="27" t="s">
        <v>93</v>
      </c>
      <c r="CT47" s="27" t="s">
        <v>93</v>
      </c>
      <c r="CU47" s="27" t="s">
        <v>93</v>
      </c>
      <c r="CV47" s="27" t="s">
        <v>93</v>
      </c>
      <c r="CW47" s="27" t="s">
        <v>93</v>
      </c>
      <c r="CX47" s="27" t="s">
        <v>93</v>
      </c>
      <c r="CY47" s="39" t="s">
        <v>93</v>
      </c>
      <c r="CZ47" s="29" t="s">
        <v>93</v>
      </c>
    </row>
    <row r="48" spans="1:104" ht="41.25" customHeight="1" x14ac:dyDescent="0.25">
      <c r="A48" s="26" t="s">
        <v>132</v>
      </c>
      <c r="B48" s="28" t="s">
        <v>133</v>
      </c>
      <c r="C48" s="36" t="s">
        <v>143</v>
      </c>
      <c r="D48" s="34">
        <f>D49+D59+D65</f>
        <v>208.46500000000003</v>
      </c>
      <c r="E48" s="34">
        <f>E49+E59+E65</f>
        <v>138.126</v>
      </c>
      <c r="F48" s="27" t="s">
        <v>93</v>
      </c>
      <c r="G48" s="27" t="s">
        <v>93</v>
      </c>
      <c r="H48" s="27" t="s">
        <v>93</v>
      </c>
      <c r="I48" s="27" t="s">
        <v>93</v>
      </c>
      <c r="J48" s="27" t="s">
        <v>93</v>
      </c>
      <c r="K48" s="27" t="s">
        <v>93</v>
      </c>
      <c r="L48" s="27" t="s">
        <v>93</v>
      </c>
      <c r="M48" s="27" t="s">
        <v>93</v>
      </c>
      <c r="N48" s="27" t="s">
        <v>93</v>
      </c>
      <c r="O48" s="27" t="s">
        <v>93</v>
      </c>
      <c r="P48" s="27" t="s">
        <v>93</v>
      </c>
      <c r="Q48" s="27" t="s">
        <v>93</v>
      </c>
      <c r="R48" s="27" t="s">
        <v>93</v>
      </c>
      <c r="S48" s="27" t="s">
        <v>93</v>
      </c>
      <c r="T48" s="27" t="s">
        <v>93</v>
      </c>
      <c r="U48" s="34">
        <f>U49+U59+U65</f>
        <v>48.228000000000002</v>
      </c>
      <c r="V48" s="30">
        <f>V49+V59+V65</f>
        <v>0.25</v>
      </c>
      <c r="W48" s="27" t="s">
        <v>93</v>
      </c>
      <c r="X48" s="30">
        <f>X49+X59+X65</f>
        <v>16.91</v>
      </c>
      <c r="Y48" s="27" t="s">
        <v>93</v>
      </c>
      <c r="Z48" s="38">
        <f>Z49+Z59+Z65</f>
        <v>275</v>
      </c>
      <c r="AA48" s="27" t="s">
        <v>93</v>
      </c>
      <c r="AB48" s="34">
        <f>AB49+AB59+AB65</f>
        <v>28.009999999999998</v>
      </c>
      <c r="AC48" s="30">
        <f>AC49+AC59+AC65</f>
        <v>0.25</v>
      </c>
      <c r="AD48" s="27" t="s">
        <v>93</v>
      </c>
      <c r="AE48" s="30">
        <f>AE49+AE59+AE65</f>
        <v>7.71</v>
      </c>
      <c r="AF48" s="27" t="s">
        <v>93</v>
      </c>
      <c r="AG48" s="38">
        <f>AG49+AG59+AG65</f>
        <v>241</v>
      </c>
      <c r="AH48" s="27" t="s">
        <v>93</v>
      </c>
      <c r="AI48" s="34">
        <f t="shared" ref="AI48" si="114">AI49+AI59+AI65</f>
        <v>44.852000000000004</v>
      </c>
      <c r="AJ48" s="30">
        <f>AJ49+AJ59+AJ65</f>
        <v>0</v>
      </c>
      <c r="AK48" s="27" t="s">
        <v>93</v>
      </c>
      <c r="AL48" s="30">
        <f>AL49+AL59+AL65</f>
        <v>9.49</v>
      </c>
      <c r="AM48" s="27" t="s">
        <v>93</v>
      </c>
      <c r="AN48" s="38">
        <f>AN49+AN59+AN65</f>
        <v>236</v>
      </c>
      <c r="AO48" s="27" t="s">
        <v>93</v>
      </c>
      <c r="AP48" s="34">
        <f t="shared" ref="AP48" si="115">AP49+AP59+AP65</f>
        <v>9.7810000000000006</v>
      </c>
      <c r="AQ48" s="30">
        <f>AQ49+AQ59+AQ65</f>
        <v>0</v>
      </c>
      <c r="AR48" s="27" t="s">
        <v>93</v>
      </c>
      <c r="AS48" s="30">
        <f>AS49+AS59+AS65</f>
        <v>0.3</v>
      </c>
      <c r="AT48" s="27" t="s">
        <v>93</v>
      </c>
      <c r="AU48" s="38">
        <f>AU49+AU59+AU65</f>
        <v>0</v>
      </c>
      <c r="AV48" s="27" t="s">
        <v>93</v>
      </c>
      <c r="AW48" s="34">
        <f t="shared" ref="AW48" si="116">AW49+AW59+AW65</f>
        <v>55.622999999999998</v>
      </c>
      <c r="AX48" s="30">
        <f>AX49+AX59+AX65</f>
        <v>0</v>
      </c>
      <c r="AY48" s="27" t="s">
        <v>93</v>
      </c>
      <c r="AZ48" s="30">
        <f>AZ49+AZ59+AZ65</f>
        <v>5.72</v>
      </c>
      <c r="BA48" s="27" t="s">
        <v>93</v>
      </c>
      <c r="BB48" s="38">
        <f>BB49+BB59+BB65</f>
        <v>656</v>
      </c>
      <c r="BC48" s="27" t="s">
        <v>93</v>
      </c>
      <c r="BD48" s="34">
        <f t="shared" ref="BD48" si="117">BD49+BD59+BD65</f>
        <v>40.573</v>
      </c>
      <c r="BE48" s="30">
        <f>BE49+BE59+BE65</f>
        <v>0</v>
      </c>
      <c r="BF48" s="27" t="s">
        <v>93</v>
      </c>
      <c r="BG48" s="30">
        <f>BG49+BG59+BG65</f>
        <v>3.5</v>
      </c>
      <c r="BH48" s="27" t="s">
        <v>93</v>
      </c>
      <c r="BI48" s="38">
        <f>BI49+BI59+BI65</f>
        <v>288</v>
      </c>
      <c r="BJ48" s="27" t="s">
        <v>93</v>
      </c>
      <c r="BK48" s="34">
        <f t="shared" ref="BK48" si="118">BK49+BK59+BK65</f>
        <v>46.361999999999995</v>
      </c>
      <c r="BL48" s="30">
        <f>BL49+BL59+BL65</f>
        <v>0</v>
      </c>
      <c r="BM48" s="27" t="s">
        <v>93</v>
      </c>
      <c r="BN48" s="30">
        <f>BN49+BN59+BN65</f>
        <v>4.25</v>
      </c>
      <c r="BO48" s="27" t="s">
        <v>93</v>
      </c>
      <c r="BP48" s="38">
        <f>BP49+BP59+BP65</f>
        <v>450</v>
      </c>
      <c r="BQ48" s="27" t="s">
        <v>93</v>
      </c>
      <c r="BR48" s="34">
        <f t="shared" ref="BR48" si="119">BR49+BR59+BR65</f>
        <v>46.361999999999995</v>
      </c>
      <c r="BS48" s="30">
        <f>BS49+BS59+BS65</f>
        <v>0</v>
      </c>
      <c r="BT48" s="27" t="s">
        <v>93</v>
      </c>
      <c r="BU48" s="30">
        <f>BU49+BU59+BU65</f>
        <v>4.25</v>
      </c>
      <c r="BV48" s="27" t="s">
        <v>93</v>
      </c>
      <c r="BW48" s="38">
        <f>BW49+BW59+BW65</f>
        <v>450</v>
      </c>
      <c r="BX48" s="27" t="s">
        <v>93</v>
      </c>
      <c r="BY48" s="34">
        <f>BY49+BY59+BY65</f>
        <v>13.399999999999999</v>
      </c>
      <c r="BZ48" s="30">
        <f>BZ49+BZ59+BZ65</f>
        <v>0</v>
      </c>
      <c r="CA48" s="27" t="s">
        <v>93</v>
      </c>
      <c r="CB48" s="30">
        <f>CB49+CB59+CB65</f>
        <v>4.25</v>
      </c>
      <c r="CC48" s="27" t="s">
        <v>93</v>
      </c>
      <c r="CD48" s="38">
        <f>CD49+CD59+CD65</f>
        <v>232</v>
      </c>
      <c r="CE48" s="27" t="s">
        <v>93</v>
      </c>
      <c r="CF48" s="34">
        <f>CF49+CF59+CF65</f>
        <v>13.399999999999999</v>
      </c>
      <c r="CG48" s="30">
        <f>CG49+CG59+CG65</f>
        <v>0</v>
      </c>
      <c r="CH48" s="27" t="s">
        <v>93</v>
      </c>
      <c r="CI48" s="30">
        <f>CI49+CI59+CI65</f>
        <v>4.25</v>
      </c>
      <c r="CJ48" s="27" t="s">
        <v>93</v>
      </c>
      <c r="CK48" s="38">
        <f>CK49+CK59+CK65</f>
        <v>232</v>
      </c>
      <c r="CL48" s="27" t="s">
        <v>93</v>
      </c>
      <c r="CM48" s="34">
        <f>CM49+CM59+CM65</f>
        <v>153.17600000000004</v>
      </c>
      <c r="CN48" s="30">
        <f>CN49+CN59+CN65</f>
        <v>0.25</v>
      </c>
      <c r="CO48" s="27" t="s">
        <v>93</v>
      </c>
      <c r="CP48" s="30">
        <f>CP49+CP59+CP65</f>
        <v>22.23</v>
      </c>
      <c r="CQ48" s="27" t="s">
        <v>93</v>
      </c>
      <c r="CR48" s="38">
        <f>CR49+CR59+CR65</f>
        <v>1579</v>
      </c>
      <c r="CS48" s="27" t="s">
        <v>93</v>
      </c>
      <c r="CT48" s="34">
        <f>CT49+CT59+CT65</f>
        <v>138.126</v>
      </c>
      <c r="CU48" s="30">
        <f>CU49+CU59+CU65</f>
        <v>0.25</v>
      </c>
      <c r="CV48" s="27" t="s">
        <v>93</v>
      </c>
      <c r="CW48" s="30">
        <f>CW49+CW59+CW65</f>
        <v>20.010000000000002</v>
      </c>
      <c r="CX48" s="27" t="s">
        <v>93</v>
      </c>
      <c r="CY48" s="38">
        <f>CY49+CY59+CY65</f>
        <v>1211</v>
      </c>
      <c r="CZ48" s="29" t="s">
        <v>93</v>
      </c>
    </row>
    <row r="49" spans="1:104" ht="63.75" customHeight="1" x14ac:dyDescent="0.25">
      <c r="A49" s="26" t="s">
        <v>139</v>
      </c>
      <c r="B49" s="28" t="s">
        <v>140</v>
      </c>
      <c r="C49" s="36" t="s">
        <v>143</v>
      </c>
      <c r="D49" s="34">
        <f>D50+D52</f>
        <v>87.507000000000019</v>
      </c>
      <c r="E49" s="34">
        <f>E50+E52</f>
        <v>64.245000000000005</v>
      </c>
      <c r="F49" s="27" t="s">
        <v>93</v>
      </c>
      <c r="G49" s="27" t="s">
        <v>93</v>
      </c>
      <c r="H49" s="27" t="s">
        <v>93</v>
      </c>
      <c r="I49" s="27" t="s">
        <v>93</v>
      </c>
      <c r="J49" s="27" t="s">
        <v>93</v>
      </c>
      <c r="K49" s="27" t="s">
        <v>93</v>
      </c>
      <c r="L49" s="27" t="s">
        <v>93</v>
      </c>
      <c r="M49" s="27" t="s">
        <v>93</v>
      </c>
      <c r="N49" s="27" t="s">
        <v>93</v>
      </c>
      <c r="O49" s="27" t="s">
        <v>93</v>
      </c>
      <c r="P49" s="27" t="s">
        <v>93</v>
      </c>
      <c r="Q49" s="27" t="s">
        <v>93</v>
      </c>
      <c r="R49" s="27" t="s">
        <v>93</v>
      </c>
      <c r="S49" s="27" t="s">
        <v>93</v>
      </c>
      <c r="T49" s="27" t="s">
        <v>93</v>
      </c>
      <c r="U49" s="34">
        <f>U50+U52</f>
        <v>18.503</v>
      </c>
      <c r="V49" s="30">
        <f>V50+V52</f>
        <v>0.25</v>
      </c>
      <c r="W49" s="27" t="s">
        <v>93</v>
      </c>
      <c r="X49" s="30">
        <f>X50+X52</f>
        <v>0</v>
      </c>
      <c r="Y49" s="27" t="s">
        <v>93</v>
      </c>
      <c r="Z49" s="38">
        <f>Z50+Z52</f>
        <v>0</v>
      </c>
      <c r="AA49" s="27" t="s">
        <v>93</v>
      </c>
      <c r="AB49" s="34">
        <f>AB50+AB52</f>
        <v>8.0960000000000001</v>
      </c>
      <c r="AC49" s="30">
        <f>AC50+AC52</f>
        <v>0.25</v>
      </c>
      <c r="AD49" s="27" t="s">
        <v>93</v>
      </c>
      <c r="AE49" s="30">
        <f>AE50+AE52</f>
        <v>0</v>
      </c>
      <c r="AF49" s="27" t="s">
        <v>93</v>
      </c>
      <c r="AG49" s="38">
        <f>AG50+AG52</f>
        <v>0</v>
      </c>
      <c r="AH49" s="27" t="s">
        <v>93</v>
      </c>
      <c r="AI49" s="34">
        <f t="shared" ref="AI49" si="120">AI50+AI52</f>
        <v>20.047000000000001</v>
      </c>
      <c r="AJ49" s="30">
        <f>AJ50+AJ52</f>
        <v>0</v>
      </c>
      <c r="AK49" s="27" t="s">
        <v>93</v>
      </c>
      <c r="AL49" s="30">
        <f>AL50+AL52</f>
        <v>0</v>
      </c>
      <c r="AM49" s="27" t="s">
        <v>93</v>
      </c>
      <c r="AN49" s="38">
        <f>AN50+AN52</f>
        <v>0</v>
      </c>
      <c r="AO49" s="27" t="s">
        <v>93</v>
      </c>
      <c r="AP49" s="34">
        <f t="shared" ref="AP49" si="121">AP50+AP52</f>
        <v>9.4530000000000012</v>
      </c>
      <c r="AQ49" s="30">
        <f>AQ50+AQ52</f>
        <v>0</v>
      </c>
      <c r="AR49" s="27" t="s">
        <v>93</v>
      </c>
      <c r="AS49" s="30">
        <f>AS50+AS52</f>
        <v>0</v>
      </c>
      <c r="AT49" s="27" t="s">
        <v>93</v>
      </c>
      <c r="AU49" s="38">
        <f>AU50+AU52</f>
        <v>0</v>
      </c>
      <c r="AV49" s="27" t="s">
        <v>93</v>
      </c>
      <c r="AW49" s="34">
        <f t="shared" ref="AW49" si="122">AW50+AW52</f>
        <v>30.546999999999997</v>
      </c>
      <c r="AX49" s="30">
        <f>AX50+AX52</f>
        <v>0</v>
      </c>
      <c r="AY49" s="27" t="s">
        <v>93</v>
      </c>
      <c r="AZ49" s="30">
        <f>AZ50+AZ52</f>
        <v>0</v>
      </c>
      <c r="BA49" s="27" t="s">
        <v>93</v>
      </c>
      <c r="BB49" s="38">
        <f>BB50+BB52</f>
        <v>0</v>
      </c>
      <c r="BC49" s="27" t="s">
        <v>93</v>
      </c>
      <c r="BD49" s="34">
        <f t="shared" ref="BD49" si="123">BD50+BD52</f>
        <v>28.286000000000001</v>
      </c>
      <c r="BE49" s="30">
        <f>BE50+BE52</f>
        <v>0</v>
      </c>
      <c r="BF49" s="27" t="s">
        <v>93</v>
      </c>
      <c r="BG49" s="30">
        <f>BG50+BG52</f>
        <v>0</v>
      </c>
      <c r="BH49" s="27" t="s">
        <v>93</v>
      </c>
      <c r="BI49" s="38">
        <f>BI50+BI52</f>
        <v>0</v>
      </c>
      <c r="BJ49" s="27" t="s">
        <v>93</v>
      </c>
      <c r="BK49" s="34">
        <f t="shared" ref="BK49" si="124">BK50+BK52</f>
        <v>14.687999999999999</v>
      </c>
      <c r="BL49" s="30">
        <f>BL50+BL52</f>
        <v>0</v>
      </c>
      <c r="BM49" s="27" t="s">
        <v>93</v>
      </c>
      <c r="BN49" s="30">
        <f>BN50+BN52</f>
        <v>0</v>
      </c>
      <c r="BO49" s="27" t="s">
        <v>93</v>
      </c>
      <c r="BP49" s="38">
        <f>BP50+BP52</f>
        <v>0</v>
      </c>
      <c r="BQ49" s="27" t="s">
        <v>93</v>
      </c>
      <c r="BR49" s="34">
        <f t="shared" ref="BR49" si="125">BR50+BR52</f>
        <v>14.687999999999999</v>
      </c>
      <c r="BS49" s="30">
        <f>BS50+BS52</f>
        <v>0</v>
      </c>
      <c r="BT49" s="27" t="s">
        <v>93</v>
      </c>
      <c r="BU49" s="30">
        <f>BU50+BU52</f>
        <v>0</v>
      </c>
      <c r="BV49" s="27" t="s">
        <v>93</v>
      </c>
      <c r="BW49" s="38">
        <f>BW50+BW52</f>
        <v>0</v>
      </c>
      <c r="BX49" s="27" t="s">
        <v>93</v>
      </c>
      <c r="BY49" s="34">
        <f>BY50+BY52</f>
        <v>3.722</v>
      </c>
      <c r="BZ49" s="30">
        <f>BZ50+BZ52</f>
        <v>0</v>
      </c>
      <c r="CA49" s="27" t="s">
        <v>93</v>
      </c>
      <c r="CB49" s="30">
        <f>CB50+CB52</f>
        <v>0</v>
      </c>
      <c r="CC49" s="27" t="s">
        <v>93</v>
      </c>
      <c r="CD49" s="38">
        <f>CD50+CD52</f>
        <v>0</v>
      </c>
      <c r="CE49" s="27" t="s">
        <v>93</v>
      </c>
      <c r="CF49" s="34">
        <f>CF50+CF52</f>
        <v>3.722</v>
      </c>
      <c r="CG49" s="30">
        <f>CG50+CG52</f>
        <v>0</v>
      </c>
      <c r="CH49" s="27" t="s">
        <v>93</v>
      </c>
      <c r="CI49" s="30">
        <f>CI50+CI52</f>
        <v>0</v>
      </c>
      <c r="CJ49" s="27" t="s">
        <v>93</v>
      </c>
      <c r="CK49" s="38">
        <f>CK50+CK52</f>
        <v>0</v>
      </c>
      <c r="CL49" s="27" t="s">
        <v>93</v>
      </c>
      <c r="CM49" s="34">
        <f>CM50+CM52</f>
        <v>66.506000000000014</v>
      </c>
      <c r="CN49" s="30">
        <f>CN50+CN52</f>
        <v>0.25</v>
      </c>
      <c r="CO49" s="27" t="s">
        <v>93</v>
      </c>
      <c r="CP49" s="30">
        <f>CP50+CP52</f>
        <v>0</v>
      </c>
      <c r="CQ49" s="27" t="s">
        <v>93</v>
      </c>
      <c r="CR49" s="38">
        <f>CR50+CR52</f>
        <v>0</v>
      </c>
      <c r="CS49" s="27" t="s">
        <v>93</v>
      </c>
      <c r="CT49" s="34">
        <f>CT50+CT52</f>
        <v>64.245000000000005</v>
      </c>
      <c r="CU49" s="30">
        <f>CU50+CU52</f>
        <v>0.25</v>
      </c>
      <c r="CV49" s="27" t="s">
        <v>93</v>
      </c>
      <c r="CW49" s="30">
        <f>CW50+CW52</f>
        <v>0</v>
      </c>
      <c r="CX49" s="27" t="s">
        <v>93</v>
      </c>
      <c r="CY49" s="38">
        <f>CY50+CY52</f>
        <v>0</v>
      </c>
      <c r="CZ49" s="29" t="s">
        <v>93</v>
      </c>
    </row>
    <row r="50" spans="1:104" ht="36.75" x14ac:dyDescent="0.25">
      <c r="A50" s="26" t="s">
        <v>234</v>
      </c>
      <c r="B50" s="28" t="s">
        <v>235</v>
      </c>
      <c r="C50" s="36" t="s">
        <v>143</v>
      </c>
      <c r="D50" s="34">
        <f>SUM(D51:D51)</f>
        <v>1.611</v>
      </c>
      <c r="E50" s="34">
        <f>SUM(E51:E51)</f>
        <v>0</v>
      </c>
      <c r="F50" s="27" t="s">
        <v>93</v>
      </c>
      <c r="G50" s="27" t="s">
        <v>93</v>
      </c>
      <c r="H50" s="27" t="s">
        <v>93</v>
      </c>
      <c r="I50" s="27" t="s">
        <v>93</v>
      </c>
      <c r="J50" s="27" t="s">
        <v>93</v>
      </c>
      <c r="K50" s="27" t="s">
        <v>93</v>
      </c>
      <c r="L50" s="27" t="s">
        <v>93</v>
      </c>
      <c r="M50" s="27" t="s">
        <v>93</v>
      </c>
      <c r="N50" s="27" t="s">
        <v>93</v>
      </c>
      <c r="O50" s="27" t="s">
        <v>93</v>
      </c>
      <c r="P50" s="27" t="s">
        <v>93</v>
      </c>
      <c r="Q50" s="27" t="s">
        <v>93</v>
      </c>
      <c r="R50" s="27" t="s">
        <v>93</v>
      </c>
      <c r="S50" s="27" t="s">
        <v>93</v>
      </c>
      <c r="T50" s="27" t="s">
        <v>93</v>
      </c>
      <c r="U50" s="34">
        <f>SUM(U51:U51)</f>
        <v>0</v>
      </c>
      <c r="V50" s="30">
        <f>SUM(V51:V51)</f>
        <v>0</v>
      </c>
      <c r="W50" s="27" t="s">
        <v>93</v>
      </c>
      <c r="X50" s="30">
        <f>SUM(X51:X51)</f>
        <v>0</v>
      </c>
      <c r="Y50" s="27" t="s">
        <v>93</v>
      </c>
      <c r="Z50" s="38">
        <f>SUM(Z51:Z51)</f>
        <v>0</v>
      </c>
      <c r="AA50" s="27" t="s">
        <v>93</v>
      </c>
      <c r="AB50" s="34">
        <f>SUM(AB51:AB51)</f>
        <v>0</v>
      </c>
      <c r="AC50" s="30">
        <f>SUM(AC51:AC51)</f>
        <v>0</v>
      </c>
      <c r="AD50" s="27" t="s">
        <v>93</v>
      </c>
      <c r="AE50" s="30">
        <f>SUM(AE51:AE51)</f>
        <v>0</v>
      </c>
      <c r="AF50" s="27" t="s">
        <v>93</v>
      </c>
      <c r="AG50" s="38">
        <f>SUM(AG51:AG51)</f>
        <v>0</v>
      </c>
      <c r="AH50" s="27" t="s">
        <v>93</v>
      </c>
      <c r="AI50" s="34">
        <f t="shared" ref="AI50" si="126">SUM(AI51:AI51)</f>
        <v>1.611</v>
      </c>
      <c r="AJ50" s="30">
        <f>SUM(AJ51:AJ51)</f>
        <v>0</v>
      </c>
      <c r="AK50" s="27" t="s">
        <v>93</v>
      </c>
      <c r="AL50" s="30">
        <f>SUM(AL51:AL51)</f>
        <v>0</v>
      </c>
      <c r="AM50" s="27" t="s">
        <v>93</v>
      </c>
      <c r="AN50" s="38">
        <f>SUM(AN51:AN51)</f>
        <v>0</v>
      </c>
      <c r="AO50" s="27" t="s">
        <v>93</v>
      </c>
      <c r="AP50" s="34">
        <f t="shared" ref="AP50" si="127">SUM(AP51:AP51)</f>
        <v>0</v>
      </c>
      <c r="AQ50" s="30">
        <f>SUM(AQ51:AQ51)</f>
        <v>0</v>
      </c>
      <c r="AR50" s="27" t="s">
        <v>93</v>
      </c>
      <c r="AS50" s="30">
        <f>SUM(AS51:AS51)</f>
        <v>0</v>
      </c>
      <c r="AT50" s="27" t="s">
        <v>93</v>
      </c>
      <c r="AU50" s="38">
        <f>SUM(AU51:AU51)</f>
        <v>0</v>
      </c>
      <c r="AV50" s="27" t="s">
        <v>93</v>
      </c>
      <c r="AW50" s="34">
        <f t="shared" ref="AW50" si="128">SUM(AW51:AW51)</f>
        <v>0</v>
      </c>
      <c r="AX50" s="30">
        <f>SUM(AX51:AX51)</f>
        <v>0</v>
      </c>
      <c r="AY50" s="27" t="s">
        <v>93</v>
      </c>
      <c r="AZ50" s="30">
        <f>SUM(AZ51:AZ51)</f>
        <v>0</v>
      </c>
      <c r="BA50" s="27" t="s">
        <v>93</v>
      </c>
      <c r="BB50" s="38">
        <f>SUM(BB51:BB51)</f>
        <v>0</v>
      </c>
      <c r="BC50" s="27" t="s">
        <v>93</v>
      </c>
      <c r="BD50" s="34">
        <f t="shared" ref="BD50" si="129">SUM(BD51:BD51)</f>
        <v>0</v>
      </c>
      <c r="BE50" s="30">
        <f>SUM(BE51:BE51)</f>
        <v>0</v>
      </c>
      <c r="BF50" s="27" t="s">
        <v>93</v>
      </c>
      <c r="BG50" s="30">
        <f>SUM(BG51:BG51)</f>
        <v>0</v>
      </c>
      <c r="BH50" s="27" t="s">
        <v>93</v>
      </c>
      <c r="BI50" s="38">
        <f>SUM(BI51:BI51)</f>
        <v>0</v>
      </c>
      <c r="BJ50" s="27" t="s">
        <v>93</v>
      </c>
      <c r="BK50" s="34">
        <f t="shared" ref="BK50" si="130">SUM(BK51:BK51)</f>
        <v>0</v>
      </c>
      <c r="BL50" s="30">
        <f>SUM(BL51:BL51)</f>
        <v>0</v>
      </c>
      <c r="BM50" s="27" t="s">
        <v>93</v>
      </c>
      <c r="BN50" s="30">
        <f>SUM(BN51:BN51)</f>
        <v>0</v>
      </c>
      <c r="BO50" s="27" t="s">
        <v>93</v>
      </c>
      <c r="BP50" s="38">
        <f>SUM(BP51:BP51)</f>
        <v>0</v>
      </c>
      <c r="BQ50" s="27" t="s">
        <v>93</v>
      </c>
      <c r="BR50" s="34">
        <f t="shared" ref="BR50" si="131">SUM(BR51:BR51)</f>
        <v>0</v>
      </c>
      <c r="BS50" s="30">
        <f>SUM(BS51:BS51)</f>
        <v>0</v>
      </c>
      <c r="BT50" s="27" t="s">
        <v>93</v>
      </c>
      <c r="BU50" s="30">
        <f>SUM(BU51:BU51)</f>
        <v>0</v>
      </c>
      <c r="BV50" s="27" t="s">
        <v>93</v>
      </c>
      <c r="BW50" s="38">
        <f>SUM(BW51:BW51)</f>
        <v>0</v>
      </c>
      <c r="BX50" s="27" t="s">
        <v>93</v>
      </c>
      <c r="BY50" s="34">
        <f>SUM(BY51:BY51)</f>
        <v>0</v>
      </c>
      <c r="BZ50" s="30">
        <f>SUM(BZ51:BZ51)</f>
        <v>0</v>
      </c>
      <c r="CA50" s="27" t="s">
        <v>93</v>
      </c>
      <c r="CB50" s="30">
        <f>SUM(CB51:CB51)</f>
        <v>0</v>
      </c>
      <c r="CC50" s="27" t="s">
        <v>93</v>
      </c>
      <c r="CD50" s="38">
        <f>SUM(CD51:CD51)</f>
        <v>0</v>
      </c>
      <c r="CE50" s="27" t="s">
        <v>93</v>
      </c>
      <c r="CF50" s="34">
        <f>SUM(CF51:CF51)</f>
        <v>0</v>
      </c>
      <c r="CG50" s="30">
        <f>SUM(CG51:CG51)</f>
        <v>0</v>
      </c>
      <c r="CH50" s="27" t="s">
        <v>93</v>
      </c>
      <c r="CI50" s="30">
        <f>SUM(CI51:CI51)</f>
        <v>0</v>
      </c>
      <c r="CJ50" s="27" t="s">
        <v>93</v>
      </c>
      <c r="CK50" s="38">
        <f>SUM(CK51:CK51)</f>
        <v>0</v>
      </c>
      <c r="CL50" s="27" t="s">
        <v>93</v>
      </c>
      <c r="CM50" s="34">
        <f>SUM(CM51:CM51)</f>
        <v>0</v>
      </c>
      <c r="CN50" s="30">
        <f>SUM(CN51:CN51)</f>
        <v>0</v>
      </c>
      <c r="CO50" s="27" t="s">
        <v>93</v>
      </c>
      <c r="CP50" s="30">
        <f>SUM(CP51:CP51)</f>
        <v>0</v>
      </c>
      <c r="CQ50" s="27" t="s">
        <v>93</v>
      </c>
      <c r="CR50" s="38">
        <f>SUM(CR51:CR51)</f>
        <v>0</v>
      </c>
      <c r="CS50" s="27" t="s">
        <v>93</v>
      </c>
      <c r="CT50" s="34">
        <f>SUM(CT51:CT51)</f>
        <v>0</v>
      </c>
      <c r="CU50" s="30">
        <f>SUM(CU51:CU51)</f>
        <v>0</v>
      </c>
      <c r="CV50" s="27" t="s">
        <v>93</v>
      </c>
      <c r="CW50" s="30">
        <f>SUM(CW51:CW51)</f>
        <v>0</v>
      </c>
      <c r="CX50" s="27" t="s">
        <v>93</v>
      </c>
      <c r="CY50" s="38">
        <f>SUM(CY51:CY51)</f>
        <v>0</v>
      </c>
      <c r="CZ50" s="29" t="s">
        <v>93</v>
      </c>
    </row>
    <row r="51" spans="1:104" ht="33" customHeight="1" x14ac:dyDescent="0.25">
      <c r="A51" s="31" t="s">
        <v>234</v>
      </c>
      <c r="B51" s="32" t="s">
        <v>265</v>
      </c>
      <c r="C51" s="29" t="s">
        <v>266</v>
      </c>
      <c r="D51" s="35">
        <v>1.611</v>
      </c>
      <c r="E51" s="35">
        <f>AB51+AP51+BD51+BR51+CF51</f>
        <v>0</v>
      </c>
      <c r="F51" s="27" t="s">
        <v>93</v>
      </c>
      <c r="G51" s="27" t="s">
        <v>93</v>
      </c>
      <c r="H51" s="27" t="s">
        <v>93</v>
      </c>
      <c r="I51" s="27" t="s">
        <v>93</v>
      </c>
      <c r="J51" s="27" t="s">
        <v>93</v>
      </c>
      <c r="K51" s="27" t="s">
        <v>93</v>
      </c>
      <c r="L51" s="27" t="s">
        <v>93</v>
      </c>
      <c r="M51" s="27" t="s">
        <v>93</v>
      </c>
      <c r="N51" s="27" t="s">
        <v>93</v>
      </c>
      <c r="O51" s="27" t="s">
        <v>93</v>
      </c>
      <c r="P51" s="27" t="s">
        <v>93</v>
      </c>
      <c r="Q51" s="27" t="s">
        <v>93</v>
      </c>
      <c r="R51" s="27" t="s">
        <v>93</v>
      </c>
      <c r="S51" s="27" t="s">
        <v>93</v>
      </c>
      <c r="T51" s="27" t="s">
        <v>93</v>
      </c>
      <c r="U51" s="35">
        <v>0</v>
      </c>
      <c r="V51" s="25">
        <v>0</v>
      </c>
      <c r="W51" s="27" t="s">
        <v>93</v>
      </c>
      <c r="X51" s="25">
        <v>0</v>
      </c>
      <c r="Y51" s="27" t="s">
        <v>93</v>
      </c>
      <c r="Z51" s="39">
        <v>0</v>
      </c>
      <c r="AA51" s="27" t="s">
        <v>93</v>
      </c>
      <c r="AB51" s="35">
        <v>0</v>
      </c>
      <c r="AC51" s="25">
        <v>0</v>
      </c>
      <c r="AD51" s="27" t="s">
        <v>93</v>
      </c>
      <c r="AE51" s="25">
        <v>0</v>
      </c>
      <c r="AF51" s="27" t="s">
        <v>93</v>
      </c>
      <c r="AG51" s="39">
        <v>0</v>
      </c>
      <c r="AH51" s="27" t="s">
        <v>93</v>
      </c>
      <c r="AI51" s="35">
        <v>1.611</v>
      </c>
      <c r="AJ51" s="25">
        <v>0</v>
      </c>
      <c r="AK51" s="27" t="s">
        <v>93</v>
      </c>
      <c r="AL51" s="25">
        <v>0</v>
      </c>
      <c r="AM51" s="27" t="s">
        <v>93</v>
      </c>
      <c r="AN51" s="39">
        <v>0</v>
      </c>
      <c r="AO51" s="27" t="s">
        <v>93</v>
      </c>
      <c r="AP51" s="35">
        <v>0</v>
      </c>
      <c r="AQ51" s="25">
        <v>0</v>
      </c>
      <c r="AR51" s="27" t="s">
        <v>93</v>
      </c>
      <c r="AS51" s="25">
        <v>0</v>
      </c>
      <c r="AT51" s="27" t="s">
        <v>93</v>
      </c>
      <c r="AU51" s="39">
        <v>0</v>
      </c>
      <c r="AV51" s="27" t="s">
        <v>93</v>
      </c>
      <c r="AW51" s="35">
        <v>0</v>
      </c>
      <c r="AX51" s="25">
        <v>0</v>
      </c>
      <c r="AY51" s="27" t="s">
        <v>93</v>
      </c>
      <c r="AZ51" s="25">
        <v>0</v>
      </c>
      <c r="BA51" s="27" t="s">
        <v>93</v>
      </c>
      <c r="BB51" s="39">
        <v>0</v>
      </c>
      <c r="BC51" s="27" t="s">
        <v>93</v>
      </c>
      <c r="BD51" s="35">
        <v>0</v>
      </c>
      <c r="BE51" s="25">
        <v>0</v>
      </c>
      <c r="BF51" s="27" t="s">
        <v>93</v>
      </c>
      <c r="BG51" s="25">
        <v>0</v>
      </c>
      <c r="BH51" s="27" t="s">
        <v>93</v>
      </c>
      <c r="BI51" s="39">
        <v>0</v>
      </c>
      <c r="BJ51" s="27" t="s">
        <v>93</v>
      </c>
      <c r="BK51" s="35">
        <v>0</v>
      </c>
      <c r="BL51" s="25">
        <v>0</v>
      </c>
      <c r="BM51" s="27" t="s">
        <v>93</v>
      </c>
      <c r="BN51" s="25">
        <v>0</v>
      </c>
      <c r="BO51" s="27" t="s">
        <v>93</v>
      </c>
      <c r="BP51" s="39">
        <v>0</v>
      </c>
      <c r="BQ51" s="27" t="s">
        <v>93</v>
      </c>
      <c r="BR51" s="35">
        <v>0</v>
      </c>
      <c r="BS51" s="25">
        <v>0</v>
      </c>
      <c r="BT51" s="27" t="s">
        <v>93</v>
      </c>
      <c r="BU51" s="25">
        <v>0</v>
      </c>
      <c r="BV51" s="27" t="s">
        <v>93</v>
      </c>
      <c r="BW51" s="39">
        <v>0</v>
      </c>
      <c r="BX51" s="27" t="s">
        <v>93</v>
      </c>
      <c r="BY51" s="35">
        <v>0</v>
      </c>
      <c r="BZ51" s="25">
        <v>0</v>
      </c>
      <c r="CA51" s="27" t="s">
        <v>93</v>
      </c>
      <c r="CB51" s="25">
        <v>0</v>
      </c>
      <c r="CC51" s="27" t="s">
        <v>93</v>
      </c>
      <c r="CD51" s="39">
        <v>0</v>
      </c>
      <c r="CE51" s="27" t="s">
        <v>93</v>
      </c>
      <c r="CF51" s="35">
        <v>0</v>
      </c>
      <c r="CG51" s="25">
        <v>0</v>
      </c>
      <c r="CH51" s="27" t="s">
        <v>93</v>
      </c>
      <c r="CI51" s="25">
        <v>0</v>
      </c>
      <c r="CJ51" s="27" t="s">
        <v>93</v>
      </c>
      <c r="CK51" s="39">
        <v>0</v>
      </c>
      <c r="CL51" s="27" t="s">
        <v>93</v>
      </c>
      <c r="CM51" s="35">
        <f>AB51+AP51+AW51+BK51+BY51</f>
        <v>0</v>
      </c>
      <c r="CN51" s="25">
        <f t="shared" ref="CN51:CR51" si="132">AC51+AQ51+AX51+BL51+BZ51</f>
        <v>0</v>
      </c>
      <c r="CO51" s="27" t="s">
        <v>93</v>
      </c>
      <c r="CP51" s="25">
        <f t="shared" si="132"/>
        <v>0</v>
      </c>
      <c r="CQ51" s="27" t="s">
        <v>93</v>
      </c>
      <c r="CR51" s="39">
        <f t="shared" si="132"/>
        <v>0</v>
      </c>
      <c r="CS51" s="27" t="s">
        <v>93</v>
      </c>
      <c r="CT51" s="35">
        <f>AB51+AP51+BD51+BR51+CF51</f>
        <v>0</v>
      </c>
      <c r="CU51" s="25">
        <f t="shared" ref="CU51" si="133">AC51+AQ51+BE51+BS51+CG51</f>
        <v>0</v>
      </c>
      <c r="CV51" s="27" t="s">
        <v>93</v>
      </c>
      <c r="CW51" s="25">
        <f t="shared" ref="CW51" si="134">AE51+AS51+BG51+BU51+CI51</f>
        <v>0</v>
      </c>
      <c r="CX51" s="27" t="s">
        <v>93</v>
      </c>
      <c r="CY51" s="39">
        <f t="shared" ref="CY51" si="135">AG51+AU51+BI51+BW51+CK51</f>
        <v>0</v>
      </c>
      <c r="CZ51" s="29" t="s">
        <v>93</v>
      </c>
    </row>
    <row r="52" spans="1:104" ht="52.5" customHeight="1" x14ac:dyDescent="0.25">
      <c r="A52" s="26" t="s">
        <v>141</v>
      </c>
      <c r="B52" s="28" t="s">
        <v>142</v>
      </c>
      <c r="C52" s="36" t="s">
        <v>143</v>
      </c>
      <c r="D52" s="34">
        <f>SUM(D53:D58)</f>
        <v>85.896000000000015</v>
      </c>
      <c r="E52" s="34">
        <f>SUM(E53:E58)</f>
        <v>64.245000000000005</v>
      </c>
      <c r="F52" s="27" t="s">
        <v>93</v>
      </c>
      <c r="G52" s="27" t="s">
        <v>93</v>
      </c>
      <c r="H52" s="27" t="s">
        <v>93</v>
      </c>
      <c r="I52" s="27" t="s">
        <v>93</v>
      </c>
      <c r="J52" s="27" t="s">
        <v>93</v>
      </c>
      <c r="K52" s="27" t="s">
        <v>93</v>
      </c>
      <c r="L52" s="27" t="s">
        <v>93</v>
      </c>
      <c r="M52" s="27" t="s">
        <v>93</v>
      </c>
      <c r="N52" s="27" t="s">
        <v>93</v>
      </c>
      <c r="O52" s="27" t="s">
        <v>93</v>
      </c>
      <c r="P52" s="27" t="s">
        <v>93</v>
      </c>
      <c r="Q52" s="27" t="s">
        <v>93</v>
      </c>
      <c r="R52" s="27" t="s">
        <v>93</v>
      </c>
      <c r="S52" s="27" t="s">
        <v>93</v>
      </c>
      <c r="T52" s="27" t="s">
        <v>93</v>
      </c>
      <c r="U52" s="34">
        <f t="shared" ref="U52:V52" si="136">SUM(U53:U58)</f>
        <v>18.503</v>
      </c>
      <c r="V52" s="30">
        <f t="shared" si="136"/>
        <v>0.25</v>
      </c>
      <c r="W52" s="27" t="s">
        <v>93</v>
      </c>
      <c r="X52" s="30">
        <f t="shared" ref="X52" si="137">SUM(X53:X58)</f>
        <v>0</v>
      </c>
      <c r="Y52" s="27" t="s">
        <v>93</v>
      </c>
      <c r="Z52" s="38">
        <f t="shared" ref="Z52" si="138">SUM(Z53:Z58)</f>
        <v>0</v>
      </c>
      <c r="AA52" s="27" t="s">
        <v>93</v>
      </c>
      <c r="AB52" s="34">
        <f t="shared" ref="AB52" si="139">SUM(AB53:AB58)</f>
        <v>8.0960000000000001</v>
      </c>
      <c r="AC52" s="30">
        <f t="shared" ref="AC52" si="140">SUM(AC53:AC58)</f>
        <v>0.25</v>
      </c>
      <c r="AD52" s="27" t="s">
        <v>93</v>
      </c>
      <c r="AE52" s="30">
        <f t="shared" ref="AE52:AG52" si="141">SUM(AE53:AE58)</f>
        <v>0</v>
      </c>
      <c r="AF52" s="27" t="s">
        <v>93</v>
      </c>
      <c r="AG52" s="38">
        <f t="shared" si="141"/>
        <v>0</v>
      </c>
      <c r="AH52" s="27" t="s">
        <v>93</v>
      </c>
      <c r="AI52" s="34">
        <f t="shared" ref="AI52:AJ52" si="142">SUM(AI53:AI58)</f>
        <v>18.436</v>
      </c>
      <c r="AJ52" s="30">
        <f t="shared" si="142"/>
        <v>0</v>
      </c>
      <c r="AK52" s="27" t="s">
        <v>93</v>
      </c>
      <c r="AL52" s="30">
        <f t="shared" ref="AL52" si="143">SUM(AL53:AL58)</f>
        <v>0</v>
      </c>
      <c r="AM52" s="27" t="s">
        <v>93</v>
      </c>
      <c r="AN52" s="38">
        <f t="shared" ref="AN52" si="144">SUM(AN53:AN58)</f>
        <v>0</v>
      </c>
      <c r="AO52" s="27" t="s">
        <v>93</v>
      </c>
      <c r="AP52" s="34">
        <f t="shared" ref="AP52" si="145">SUM(AP53:AP58)</f>
        <v>9.4530000000000012</v>
      </c>
      <c r="AQ52" s="30">
        <f t="shared" ref="AQ52" si="146">SUM(AQ53:AQ58)</f>
        <v>0</v>
      </c>
      <c r="AR52" s="27" t="s">
        <v>93</v>
      </c>
      <c r="AS52" s="30">
        <f t="shared" ref="AS52" si="147">SUM(AS53:AS58)</f>
        <v>0</v>
      </c>
      <c r="AT52" s="27" t="s">
        <v>93</v>
      </c>
      <c r="AU52" s="38">
        <f t="shared" ref="AU52" si="148">SUM(AU53:AU58)</f>
        <v>0</v>
      </c>
      <c r="AV52" s="27" t="s">
        <v>93</v>
      </c>
      <c r="AW52" s="34">
        <f t="shared" ref="AW52:AX52" si="149">SUM(AW53:AW58)</f>
        <v>30.546999999999997</v>
      </c>
      <c r="AX52" s="30">
        <f t="shared" si="149"/>
        <v>0</v>
      </c>
      <c r="AY52" s="27" t="s">
        <v>93</v>
      </c>
      <c r="AZ52" s="30">
        <f t="shared" ref="AZ52" si="150">SUM(AZ53:AZ58)</f>
        <v>0</v>
      </c>
      <c r="BA52" s="27" t="s">
        <v>93</v>
      </c>
      <c r="BB52" s="38">
        <f t="shared" ref="BB52" si="151">SUM(BB53:BB58)</f>
        <v>0</v>
      </c>
      <c r="BC52" s="27" t="s">
        <v>93</v>
      </c>
      <c r="BD52" s="34">
        <f t="shared" ref="BD52" si="152">SUM(BD53:BD58)</f>
        <v>28.286000000000001</v>
      </c>
      <c r="BE52" s="30">
        <f t="shared" ref="BE52" si="153">SUM(BE53:BE58)</f>
        <v>0</v>
      </c>
      <c r="BF52" s="27" t="s">
        <v>93</v>
      </c>
      <c r="BG52" s="30">
        <f t="shared" ref="BG52" si="154">SUM(BG53:BG58)</f>
        <v>0</v>
      </c>
      <c r="BH52" s="27" t="s">
        <v>93</v>
      </c>
      <c r="BI52" s="38">
        <f t="shared" ref="BI52" si="155">SUM(BI53:BI58)</f>
        <v>0</v>
      </c>
      <c r="BJ52" s="27" t="s">
        <v>93</v>
      </c>
      <c r="BK52" s="34">
        <f t="shared" ref="BK52:BL52" si="156">SUM(BK53:BK58)</f>
        <v>14.687999999999999</v>
      </c>
      <c r="BL52" s="30">
        <f t="shared" si="156"/>
        <v>0</v>
      </c>
      <c r="BM52" s="27" t="s">
        <v>93</v>
      </c>
      <c r="BN52" s="30">
        <f t="shared" ref="BN52" si="157">SUM(BN53:BN58)</f>
        <v>0</v>
      </c>
      <c r="BO52" s="27" t="s">
        <v>93</v>
      </c>
      <c r="BP52" s="38">
        <f t="shared" ref="BP52" si="158">SUM(BP53:BP58)</f>
        <v>0</v>
      </c>
      <c r="BQ52" s="27" t="s">
        <v>93</v>
      </c>
      <c r="BR52" s="34">
        <f t="shared" ref="BR52" si="159">SUM(BR53:BR58)</f>
        <v>14.687999999999999</v>
      </c>
      <c r="BS52" s="30">
        <f t="shared" ref="BS52" si="160">SUM(BS53:BS58)</f>
        <v>0</v>
      </c>
      <c r="BT52" s="27" t="s">
        <v>93</v>
      </c>
      <c r="BU52" s="30">
        <f t="shared" ref="BU52" si="161">SUM(BU53:BU58)</f>
        <v>0</v>
      </c>
      <c r="BV52" s="27" t="s">
        <v>93</v>
      </c>
      <c r="BW52" s="38">
        <f t="shared" ref="BW52" si="162">SUM(BW53:BW58)</f>
        <v>0</v>
      </c>
      <c r="BX52" s="27" t="s">
        <v>93</v>
      </c>
      <c r="BY52" s="34">
        <f t="shared" ref="BY52:BZ52" si="163">SUM(BY53:BY58)</f>
        <v>3.722</v>
      </c>
      <c r="BZ52" s="30">
        <f t="shared" si="163"/>
        <v>0</v>
      </c>
      <c r="CA52" s="27" t="s">
        <v>93</v>
      </c>
      <c r="CB52" s="30">
        <f t="shared" ref="CB52" si="164">SUM(CB53:CB58)</f>
        <v>0</v>
      </c>
      <c r="CC52" s="27" t="s">
        <v>93</v>
      </c>
      <c r="CD52" s="38">
        <f t="shared" ref="CD52" si="165">SUM(CD53:CD58)</f>
        <v>0</v>
      </c>
      <c r="CE52" s="27" t="s">
        <v>93</v>
      </c>
      <c r="CF52" s="34">
        <f t="shared" ref="CF52" si="166">SUM(CF53:CF58)</f>
        <v>3.722</v>
      </c>
      <c r="CG52" s="30">
        <f t="shared" ref="CG52" si="167">SUM(CG53:CG58)</f>
        <v>0</v>
      </c>
      <c r="CH52" s="27" t="s">
        <v>93</v>
      </c>
      <c r="CI52" s="30">
        <f t="shared" ref="CI52" si="168">SUM(CI53:CI58)</f>
        <v>0</v>
      </c>
      <c r="CJ52" s="27" t="s">
        <v>93</v>
      </c>
      <c r="CK52" s="38">
        <f t="shared" ref="CK52" si="169">SUM(CK53:CK58)</f>
        <v>0</v>
      </c>
      <c r="CL52" s="27" t="s">
        <v>93</v>
      </c>
      <c r="CM52" s="34">
        <f t="shared" ref="CM52:CN52" si="170">SUM(CM53:CM58)</f>
        <v>66.506000000000014</v>
      </c>
      <c r="CN52" s="30">
        <f t="shared" si="170"/>
        <v>0.25</v>
      </c>
      <c r="CO52" s="27" t="s">
        <v>93</v>
      </c>
      <c r="CP52" s="30">
        <f t="shared" ref="CP52:CR52" si="171">SUM(CP53:CP58)</f>
        <v>0</v>
      </c>
      <c r="CQ52" s="27" t="s">
        <v>93</v>
      </c>
      <c r="CR52" s="38">
        <f t="shared" si="171"/>
        <v>0</v>
      </c>
      <c r="CS52" s="27" t="s">
        <v>93</v>
      </c>
      <c r="CT52" s="34">
        <f t="shared" ref="CT52:CU52" si="172">SUM(CT53:CT58)</f>
        <v>64.245000000000005</v>
      </c>
      <c r="CU52" s="30">
        <f t="shared" si="172"/>
        <v>0.25</v>
      </c>
      <c r="CV52" s="27" t="s">
        <v>93</v>
      </c>
      <c r="CW52" s="30">
        <f t="shared" ref="CW52:CY52" si="173">SUM(CW53:CW58)</f>
        <v>0</v>
      </c>
      <c r="CX52" s="27" t="s">
        <v>93</v>
      </c>
      <c r="CY52" s="38">
        <f t="shared" si="173"/>
        <v>0</v>
      </c>
      <c r="CZ52" s="29" t="s">
        <v>93</v>
      </c>
    </row>
    <row r="53" spans="1:104" ht="47.25" customHeight="1" x14ac:dyDescent="0.25">
      <c r="A53" s="31" t="s">
        <v>141</v>
      </c>
      <c r="B53" s="32" t="s">
        <v>144</v>
      </c>
      <c r="C53" s="29" t="s">
        <v>145</v>
      </c>
      <c r="D53" s="35">
        <v>28.741</v>
      </c>
      <c r="E53" s="35">
        <f>AB53+AP53+BD53+BR53+CF53</f>
        <v>18.998000000000001</v>
      </c>
      <c r="F53" s="27" t="s">
        <v>93</v>
      </c>
      <c r="G53" s="27" t="s">
        <v>93</v>
      </c>
      <c r="H53" s="27" t="s">
        <v>93</v>
      </c>
      <c r="I53" s="27" t="s">
        <v>93</v>
      </c>
      <c r="J53" s="27" t="s">
        <v>93</v>
      </c>
      <c r="K53" s="27" t="s">
        <v>93</v>
      </c>
      <c r="L53" s="27" t="s">
        <v>93</v>
      </c>
      <c r="M53" s="27" t="s">
        <v>93</v>
      </c>
      <c r="N53" s="27" t="s">
        <v>93</v>
      </c>
      <c r="O53" s="27" t="s">
        <v>93</v>
      </c>
      <c r="P53" s="27" t="s">
        <v>93</v>
      </c>
      <c r="Q53" s="27" t="s">
        <v>93</v>
      </c>
      <c r="R53" s="27" t="s">
        <v>93</v>
      </c>
      <c r="S53" s="27" t="s">
        <v>93</v>
      </c>
      <c r="T53" s="27" t="s">
        <v>93</v>
      </c>
      <c r="U53" s="35">
        <f>ROUND(11062125.92/1000000/1.2,3)+0.465</f>
        <v>9.6829999999999998</v>
      </c>
      <c r="V53" s="25">
        <v>0</v>
      </c>
      <c r="W53" s="27" t="s">
        <v>93</v>
      </c>
      <c r="X53" s="25">
        <v>0</v>
      </c>
      <c r="Y53" s="27" t="s">
        <v>93</v>
      </c>
      <c r="Z53" s="39">
        <v>0</v>
      </c>
      <c r="AA53" s="27" t="s">
        <v>93</v>
      </c>
      <c r="AB53" s="35">
        <f>ROUND(10099736/1000000,3)*0+ROUND(395000/1000000/1.2,3)</f>
        <v>0.32900000000000001</v>
      </c>
      <c r="AC53" s="25">
        <v>0</v>
      </c>
      <c r="AD53" s="27" t="s">
        <v>93</v>
      </c>
      <c r="AE53" s="25">
        <v>0</v>
      </c>
      <c r="AF53" s="27" t="s">
        <v>93</v>
      </c>
      <c r="AG53" s="39">
        <v>0</v>
      </c>
      <c r="AH53" s="27" t="s">
        <v>93</v>
      </c>
      <c r="AI53" s="35">
        <f>ROUND(11808629.93/1000000/1.2,3)</f>
        <v>9.8409999999999993</v>
      </c>
      <c r="AJ53" s="25">
        <v>0</v>
      </c>
      <c r="AK53" s="27" t="s">
        <v>93</v>
      </c>
      <c r="AL53" s="25">
        <v>0</v>
      </c>
      <c r="AM53" s="27" t="s">
        <v>93</v>
      </c>
      <c r="AN53" s="39">
        <v>0</v>
      </c>
      <c r="AO53" s="27" t="s">
        <v>93</v>
      </c>
      <c r="AP53" s="35">
        <f>ROUND(10384066/1.2/1000000,3)+ROUND((21600+54000)/1.2/1000000,3)+ROUND(499551.12/1.2/1000000,3)+ROUND(321434.64/1000000,3)</f>
        <v>9.4530000000000012</v>
      </c>
      <c r="AQ53" s="25">
        <v>0</v>
      </c>
      <c r="AR53" s="27" t="s">
        <v>93</v>
      </c>
      <c r="AS53" s="25">
        <v>0</v>
      </c>
      <c r="AT53" s="27" t="s">
        <v>93</v>
      </c>
      <c r="AU53" s="39">
        <v>0</v>
      </c>
      <c r="AV53" s="27" t="s">
        <v>93</v>
      </c>
      <c r="AW53" s="35">
        <f>ROUND(11060226.7/1000000/1.2,3)</f>
        <v>9.2170000000000005</v>
      </c>
      <c r="AX53" s="25">
        <v>0</v>
      </c>
      <c r="AY53" s="27" t="s">
        <v>93</v>
      </c>
      <c r="AZ53" s="25">
        <v>0</v>
      </c>
      <c r="BA53" s="27" t="s">
        <v>93</v>
      </c>
      <c r="BB53" s="39">
        <v>0</v>
      </c>
      <c r="BC53" s="27" t="s">
        <v>93</v>
      </c>
      <c r="BD53" s="35">
        <f>ROUND(11244111.77/1000000/1.22,3)</f>
        <v>9.2159999999999993</v>
      </c>
      <c r="BE53" s="25">
        <v>0</v>
      </c>
      <c r="BF53" s="27" t="s">
        <v>93</v>
      </c>
      <c r="BG53" s="25">
        <v>0</v>
      </c>
      <c r="BH53" s="27" t="s">
        <v>93</v>
      </c>
      <c r="BI53" s="39">
        <v>0</v>
      </c>
      <c r="BJ53" s="27" t="s">
        <v>93</v>
      </c>
      <c r="BK53" s="35">
        <v>0</v>
      </c>
      <c r="BL53" s="25">
        <v>0</v>
      </c>
      <c r="BM53" s="27" t="s">
        <v>93</v>
      </c>
      <c r="BN53" s="25">
        <v>0</v>
      </c>
      <c r="BO53" s="27" t="s">
        <v>93</v>
      </c>
      <c r="BP53" s="39">
        <v>0</v>
      </c>
      <c r="BQ53" s="27" t="s">
        <v>93</v>
      </c>
      <c r="BR53" s="35">
        <v>0</v>
      </c>
      <c r="BS53" s="25">
        <v>0</v>
      </c>
      <c r="BT53" s="27" t="s">
        <v>93</v>
      </c>
      <c r="BU53" s="25">
        <v>0</v>
      </c>
      <c r="BV53" s="27" t="s">
        <v>93</v>
      </c>
      <c r="BW53" s="39">
        <v>0</v>
      </c>
      <c r="BX53" s="27" t="s">
        <v>93</v>
      </c>
      <c r="BY53" s="35">
        <v>0</v>
      </c>
      <c r="BZ53" s="25">
        <v>0</v>
      </c>
      <c r="CA53" s="27" t="s">
        <v>93</v>
      </c>
      <c r="CB53" s="25">
        <v>0</v>
      </c>
      <c r="CC53" s="27" t="s">
        <v>93</v>
      </c>
      <c r="CD53" s="39">
        <v>0</v>
      </c>
      <c r="CE53" s="27" t="s">
        <v>93</v>
      </c>
      <c r="CF53" s="35">
        <v>0</v>
      </c>
      <c r="CG53" s="25">
        <v>0</v>
      </c>
      <c r="CH53" s="27" t="s">
        <v>93</v>
      </c>
      <c r="CI53" s="25">
        <v>0</v>
      </c>
      <c r="CJ53" s="27" t="s">
        <v>93</v>
      </c>
      <c r="CK53" s="39">
        <v>0</v>
      </c>
      <c r="CL53" s="27" t="s">
        <v>93</v>
      </c>
      <c r="CM53" s="35">
        <f t="shared" ref="CM53:CM58" si="174">AB53+AP53+AW53+BK53+BY53</f>
        <v>18.999000000000002</v>
      </c>
      <c r="CN53" s="25">
        <f t="shared" ref="CN53:CN58" si="175">AC53+AQ53+AX53+BL53+BZ53</f>
        <v>0</v>
      </c>
      <c r="CO53" s="27" t="s">
        <v>93</v>
      </c>
      <c r="CP53" s="25">
        <f t="shared" ref="CP53:CP58" si="176">AE53+AS53+AZ53+BN53+CB53</f>
        <v>0</v>
      </c>
      <c r="CQ53" s="27" t="s">
        <v>93</v>
      </c>
      <c r="CR53" s="39">
        <f t="shared" ref="CR53:CR58" si="177">AG53+AU53+BB53+BP53+CD53</f>
        <v>0</v>
      </c>
      <c r="CS53" s="27" t="s">
        <v>93</v>
      </c>
      <c r="CT53" s="35">
        <f>AB53+AP53+BD53+BR53+CF53</f>
        <v>18.998000000000001</v>
      </c>
      <c r="CU53" s="25">
        <f t="shared" ref="CU53:CY58" si="178">AC53+AQ53+BE53+BS53+CG53</f>
        <v>0</v>
      </c>
      <c r="CV53" s="27" t="s">
        <v>93</v>
      </c>
      <c r="CW53" s="25">
        <f t="shared" si="178"/>
        <v>0</v>
      </c>
      <c r="CX53" s="27" t="s">
        <v>93</v>
      </c>
      <c r="CY53" s="39">
        <f t="shared" si="178"/>
        <v>0</v>
      </c>
      <c r="CZ53" s="33" t="s">
        <v>273</v>
      </c>
    </row>
    <row r="54" spans="1:104" ht="48" customHeight="1" x14ac:dyDescent="0.25">
      <c r="A54" s="31" t="s">
        <v>141</v>
      </c>
      <c r="B54" s="32" t="s">
        <v>146</v>
      </c>
      <c r="C54" s="29" t="s">
        <v>147</v>
      </c>
      <c r="D54" s="35">
        <v>23.599</v>
      </c>
      <c r="E54" s="35">
        <f t="shared" ref="E54:E58" si="179">AB54+AP54+BD54+BR54+CF54</f>
        <v>18.3</v>
      </c>
      <c r="F54" s="27" t="s">
        <v>93</v>
      </c>
      <c r="G54" s="27" t="s">
        <v>93</v>
      </c>
      <c r="H54" s="27" t="s">
        <v>93</v>
      </c>
      <c r="I54" s="27" t="s">
        <v>93</v>
      </c>
      <c r="J54" s="27" t="s">
        <v>93</v>
      </c>
      <c r="K54" s="27" t="s">
        <v>93</v>
      </c>
      <c r="L54" s="27" t="s">
        <v>93</v>
      </c>
      <c r="M54" s="27" t="s">
        <v>93</v>
      </c>
      <c r="N54" s="27" t="s">
        <v>93</v>
      </c>
      <c r="O54" s="27" t="s">
        <v>93</v>
      </c>
      <c r="P54" s="27" t="s">
        <v>93</v>
      </c>
      <c r="Q54" s="27" t="s">
        <v>93</v>
      </c>
      <c r="R54" s="27" t="s">
        <v>93</v>
      </c>
      <c r="S54" s="27" t="s">
        <v>93</v>
      </c>
      <c r="T54" s="27" t="s">
        <v>93</v>
      </c>
      <c r="U54" s="35">
        <f>ROUND(4829955.91/1000000/1.2,3)</f>
        <v>4.0250000000000004</v>
      </c>
      <c r="V54" s="25">
        <v>0</v>
      </c>
      <c r="W54" s="27" t="s">
        <v>93</v>
      </c>
      <c r="X54" s="25">
        <v>0</v>
      </c>
      <c r="Y54" s="27" t="s">
        <v>93</v>
      </c>
      <c r="Z54" s="39">
        <v>0</v>
      </c>
      <c r="AA54" s="27" t="s">
        <v>93</v>
      </c>
      <c r="AB54" s="35">
        <f>ROUND(4598186.54/1000000/1.2,3)+ROUND(231814.8/1000000/1.2,3)</f>
        <v>4.0249999999999995</v>
      </c>
      <c r="AC54" s="25">
        <v>0</v>
      </c>
      <c r="AD54" s="27" t="s">
        <v>93</v>
      </c>
      <c r="AE54" s="25">
        <v>0</v>
      </c>
      <c r="AF54" s="27" t="s">
        <v>93</v>
      </c>
      <c r="AG54" s="39">
        <v>0</v>
      </c>
      <c r="AH54" s="27" t="s">
        <v>93</v>
      </c>
      <c r="AI54" s="35">
        <f>ROUND(6286868.45/1000000/1.2,3)</f>
        <v>5.2389999999999999</v>
      </c>
      <c r="AJ54" s="25">
        <v>0</v>
      </c>
      <c r="AK54" s="27" t="s">
        <v>93</v>
      </c>
      <c r="AL54" s="25">
        <v>0</v>
      </c>
      <c r="AM54" s="27" t="s">
        <v>93</v>
      </c>
      <c r="AN54" s="39">
        <v>0</v>
      </c>
      <c r="AO54" s="27" t="s">
        <v>93</v>
      </c>
      <c r="AP54" s="35">
        <v>0</v>
      </c>
      <c r="AQ54" s="25">
        <v>0</v>
      </c>
      <c r="AR54" s="27" t="s">
        <v>93</v>
      </c>
      <c r="AS54" s="25">
        <v>0</v>
      </c>
      <c r="AT54" s="27" t="s">
        <v>93</v>
      </c>
      <c r="AU54" s="39">
        <v>0</v>
      </c>
      <c r="AV54" s="27" t="s">
        <v>93</v>
      </c>
      <c r="AW54" s="35">
        <f>ROUND(7106006.39/1000000/1.2,3)</f>
        <v>5.9219999999999997</v>
      </c>
      <c r="AX54" s="25">
        <v>0</v>
      </c>
      <c r="AY54" s="27" t="s">
        <v>93</v>
      </c>
      <c r="AZ54" s="25">
        <v>0</v>
      </c>
      <c r="BA54" s="27" t="s">
        <v>93</v>
      </c>
      <c r="BB54" s="39">
        <v>0</v>
      </c>
      <c r="BC54" s="27" t="s">
        <v>93</v>
      </c>
      <c r="BD54" s="35">
        <f>ROUND((860990.25+6290875.34)/1000000/1.22,3)</f>
        <v>5.8620000000000001</v>
      </c>
      <c r="BE54" s="25">
        <v>0</v>
      </c>
      <c r="BF54" s="27" t="s">
        <v>93</v>
      </c>
      <c r="BG54" s="25">
        <v>0</v>
      </c>
      <c r="BH54" s="27" t="s">
        <v>93</v>
      </c>
      <c r="BI54" s="39">
        <v>0</v>
      </c>
      <c r="BJ54" s="27" t="s">
        <v>93</v>
      </c>
      <c r="BK54" s="35">
        <v>4.6909999999999998</v>
      </c>
      <c r="BL54" s="25">
        <v>0</v>
      </c>
      <c r="BM54" s="27" t="s">
        <v>93</v>
      </c>
      <c r="BN54" s="25">
        <v>0</v>
      </c>
      <c r="BO54" s="27" t="s">
        <v>93</v>
      </c>
      <c r="BP54" s="39">
        <v>0</v>
      </c>
      <c r="BQ54" s="27" t="s">
        <v>93</v>
      </c>
      <c r="BR54" s="35">
        <v>4.6909999999999998</v>
      </c>
      <c r="BS54" s="25">
        <v>0</v>
      </c>
      <c r="BT54" s="27" t="s">
        <v>93</v>
      </c>
      <c r="BU54" s="25">
        <v>0</v>
      </c>
      <c r="BV54" s="27" t="s">
        <v>93</v>
      </c>
      <c r="BW54" s="39">
        <v>0</v>
      </c>
      <c r="BX54" s="27" t="s">
        <v>93</v>
      </c>
      <c r="BY54" s="35">
        <v>3.722</v>
      </c>
      <c r="BZ54" s="25">
        <v>0</v>
      </c>
      <c r="CA54" s="27" t="s">
        <v>93</v>
      </c>
      <c r="CB54" s="25">
        <v>0</v>
      </c>
      <c r="CC54" s="27" t="s">
        <v>93</v>
      </c>
      <c r="CD54" s="39">
        <v>0</v>
      </c>
      <c r="CE54" s="27" t="s">
        <v>93</v>
      </c>
      <c r="CF54" s="35">
        <v>3.722</v>
      </c>
      <c r="CG54" s="25">
        <v>0</v>
      </c>
      <c r="CH54" s="27" t="s">
        <v>93</v>
      </c>
      <c r="CI54" s="25">
        <v>0</v>
      </c>
      <c r="CJ54" s="27" t="s">
        <v>93</v>
      </c>
      <c r="CK54" s="39">
        <v>0</v>
      </c>
      <c r="CL54" s="27" t="s">
        <v>93</v>
      </c>
      <c r="CM54" s="35">
        <f t="shared" si="174"/>
        <v>18.36</v>
      </c>
      <c r="CN54" s="25">
        <f t="shared" si="175"/>
        <v>0</v>
      </c>
      <c r="CO54" s="27" t="s">
        <v>93</v>
      </c>
      <c r="CP54" s="25">
        <f t="shared" si="176"/>
        <v>0</v>
      </c>
      <c r="CQ54" s="27" t="s">
        <v>93</v>
      </c>
      <c r="CR54" s="39">
        <f t="shared" si="177"/>
        <v>0</v>
      </c>
      <c r="CS54" s="27" t="s">
        <v>93</v>
      </c>
      <c r="CT54" s="35">
        <f t="shared" ref="CT54:CT58" si="180">AB54+AP54+BD54+BR54+CF54</f>
        <v>18.3</v>
      </c>
      <c r="CU54" s="25">
        <f t="shared" si="178"/>
        <v>0</v>
      </c>
      <c r="CV54" s="27" t="s">
        <v>93</v>
      </c>
      <c r="CW54" s="25">
        <f t="shared" si="178"/>
        <v>0</v>
      </c>
      <c r="CX54" s="27" t="s">
        <v>93</v>
      </c>
      <c r="CY54" s="39">
        <f t="shared" si="178"/>
        <v>0</v>
      </c>
      <c r="CZ54" s="33" t="s">
        <v>273</v>
      </c>
    </row>
    <row r="55" spans="1:104" ht="57.75" customHeight="1" x14ac:dyDescent="0.25">
      <c r="A55" s="31" t="s">
        <v>141</v>
      </c>
      <c r="B55" s="32" t="s">
        <v>148</v>
      </c>
      <c r="C55" s="29" t="s">
        <v>149</v>
      </c>
      <c r="D55" s="35">
        <v>1.1559999999999999</v>
      </c>
      <c r="E55" s="35">
        <f t="shared" si="179"/>
        <v>1.2030000000000001</v>
      </c>
      <c r="F55" s="27" t="s">
        <v>93</v>
      </c>
      <c r="G55" s="27" t="s">
        <v>93</v>
      </c>
      <c r="H55" s="27" t="s">
        <v>93</v>
      </c>
      <c r="I55" s="27" t="s">
        <v>93</v>
      </c>
      <c r="J55" s="27" t="s">
        <v>93</v>
      </c>
      <c r="K55" s="27" t="s">
        <v>93</v>
      </c>
      <c r="L55" s="27" t="s">
        <v>93</v>
      </c>
      <c r="M55" s="27" t="s">
        <v>93</v>
      </c>
      <c r="N55" s="27" t="s">
        <v>93</v>
      </c>
      <c r="O55" s="27" t="s">
        <v>93</v>
      </c>
      <c r="P55" s="27" t="s">
        <v>93</v>
      </c>
      <c r="Q55" s="27" t="s">
        <v>93</v>
      </c>
      <c r="R55" s="27" t="s">
        <v>93</v>
      </c>
      <c r="S55" s="27" t="s">
        <v>93</v>
      </c>
      <c r="T55" s="27" t="s">
        <v>93</v>
      </c>
      <c r="U55" s="35">
        <f>ROUND(1387698.53/1000000/1.2,3)</f>
        <v>1.1559999999999999</v>
      </c>
      <c r="V55" s="25">
        <v>0</v>
      </c>
      <c r="W55" s="27" t="s">
        <v>93</v>
      </c>
      <c r="X55" s="25">
        <v>0</v>
      </c>
      <c r="Y55" s="27" t="s">
        <v>93</v>
      </c>
      <c r="Z55" s="39">
        <v>0</v>
      </c>
      <c r="AA55" s="27" t="s">
        <v>93</v>
      </c>
      <c r="AB55" s="35">
        <f>ROUND(1366231.07/1000000/1.2,3)+ROUND(77271.6/1000000/1.2,3)</f>
        <v>1.2030000000000001</v>
      </c>
      <c r="AC55" s="25">
        <v>0</v>
      </c>
      <c r="AD55" s="27" t="s">
        <v>93</v>
      </c>
      <c r="AE55" s="25">
        <v>0</v>
      </c>
      <c r="AF55" s="27" t="s">
        <v>93</v>
      </c>
      <c r="AG55" s="39">
        <v>0</v>
      </c>
      <c r="AH55" s="27" t="s">
        <v>93</v>
      </c>
      <c r="AI55" s="35">
        <v>0</v>
      </c>
      <c r="AJ55" s="25">
        <v>0</v>
      </c>
      <c r="AK55" s="27" t="s">
        <v>93</v>
      </c>
      <c r="AL55" s="25">
        <v>0</v>
      </c>
      <c r="AM55" s="27" t="s">
        <v>93</v>
      </c>
      <c r="AN55" s="39">
        <v>0</v>
      </c>
      <c r="AO55" s="27" t="s">
        <v>93</v>
      </c>
      <c r="AP55" s="35">
        <v>0</v>
      </c>
      <c r="AQ55" s="25">
        <v>0</v>
      </c>
      <c r="AR55" s="27" t="s">
        <v>93</v>
      </c>
      <c r="AS55" s="25">
        <v>0</v>
      </c>
      <c r="AT55" s="27" t="s">
        <v>93</v>
      </c>
      <c r="AU55" s="39">
        <v>0</v>
      </c>
      <c r="AV55" s="27" t="s">
        <v>93</v>
      </c>
      <c r="AW55" s="35">
        <v>0</v>
      </c>
      <c r="AX55" s="25">
        <v>0</v>
      </c>
      <c r="AY55" s="27" t="s">
        <v>93</v>
      </c>
      <c r="AZ55" s="25">
        <v>0</v>
      </c>
      <c r="BA55" s="27" t="s">
        <v>93</v>
      </c>
      <c r="BB55" s="39">
        <v>0</v>
      </c>
      <c r="BC55" s="27" t="s">
        <v>93</v>
      </c>
      <c r="BD55" s="35">
        <v>0</v>
      </c>
      <c r="BE55" s="25">
        <v>0</v>
      </c>
      <c r="BF55" s="27" t="s">
        <v>93</v>
      </c>
      <c r="BG55" s="25">
        <v>0</v>
      </c>
      <c r="BH55" s="27" t="s">
        <v>93</v>
      </c>
      <c r="BI55" s="39">
        <v>0</v>
      </c>
      <c r="BJ55" s="27" t="s">
        <v>93</v>
      </c>
      <c r="BK55" s="35">
        <v>0</v>
      </c>
      <c r="BL55" s="25">
        <v>0</v>
      </c>
      <c r="BM55" s="27" t="s">
        <v>93</v>
      </c>
      <c r="BN55" s="25">
        <v>0</v>
      </c>
      <c r="BO55" s="27" t="s">
        <v>93</v>
      </c>
      <c r="BP55" s="39">
        <v>0</v>
      </c>
      <c r="BQ55" s="27" t="s">
        <v>93</v>
      </c>
      <c r="BR55" s="35">
        <v>0</v>
      </c>
      <c r="BS55" s="25">
        <v>0</v>
      </c>
      <c r="BT55" s="27" t="s">
        <v>93</v>
      </c>
      <c r="BU55" s="25">
        <v>0</v>
      </c>
      <c r="BV55" s="27" t="s">
        <v>93</v>
      </c>
      <c r="BW55" s="39">
        <v>0</v>
      </c>
      <c r="BX55" s="27" t="s">
        <v>93</v>
      </c>
      <c r="BY55" s="35">
        <v>0</v>
      </c>
      <c r="BZ55" s="25">
        <v>0</v>
      </c>
      <c r="CA55" s="27" t="s">
        <v>93</v>
      </c>
      <c r="CB55" s="25">
        <v>0</v>
      </c>
      <c r="CC55" s="27" t="s">
        <v>93</v>
      </c>
      <c r="CD55" s="39">
        <v>0</v>
      </c>
      <c r="CE55" s="27" t="s">
        <v>93</v>
      </c>
      <c r="CF55" s="35">
        <v>0</v>
      </c>
      <c r="CG55" s="25">
        <v>0</v>
      </c>
      <c r="CH55" s="27" t="s">
        <v>93</v>
      </c>
      <c r="CI55" s="25">
        <v>0</v>
      </c>
      <c r="CJ55" s="27" t="s">
        <v>93</v>
      </c>
      <c r="CK55" s="39">
        <v>0</v>
      </c>
      <c r="CL55" s="27" t="s">
        <v>93</v>
      </c>
      <c r="CM55" s="35">
        <f t="shared" si="174"/>
        <v>1.2030000000000001</v>
      </c>
      <c r="CN55" s="25">
        <f t="shared" si="175"/>
        <v>0</v>
      </c>
      <c r="CO55" s="27" t="s">
        <v>93</v>
      </c>
      <c r="CP55" s="25">
        <f t="shared" si="176"/>
        <v>0</v>
      </c>
      <c r="CQ55" s="27" t="s">
        <v>93</v>
      </c>
      <c r="CR55" s="39">
        <f t="shared" si="177"/>
        <v>0</v>
      </c>
      <c r="CS55" s="27" t="s">
        <v>93</v>
      </c>
      <c r="CT55" s="35">
        <f t="shared" si="180"/>
        <v>1.2030000000000001</v>
      </c>
      <c r="CU55" s="25">
        <f t="shared" si="178"/>
        <v>0</v>
      </c>
      <c r="CV55" s="27" t="s">
        <v>93</v>
      </c>
      <c r="CW55" s="25">
        <f t="shared" si="178"/>
        <v>0</v>
      </c>
      <c r="CX55" s="27" t="s">
        <v>93</v>
      </c>
      <c r="CY55" s="39">
        <f t="shared" si="178"/>
        <v>0</v>
      </c>
      <c r="CZ55" s="29" t="s">
        <v>93</v>
      </c>
    </row>
    <row r="56" spans="1:104" ht="44.25" customHeight="1" x14ac:dyDescent="0.25">
      <c r="A56" s="31" t="s">
        <v>141</v>
      </c>
      <c r="B56" s="32" t="s">
        <v>150</v>
      </c>
      <c r="C56" s="29" t="s">
        <v>151</v>
      </c>
      <c r="D56" s="35">
        <v>21.609000000000002</v>
      </c>
      <c r="E56" s="35">
        <f t="shared" ref="E56" si="181">AB56+AP56+BD56+BR56+CF56</f>
        <v>20.224</v>
      </c>
      <c r="F56" s="27" t="s">
        <v>93</v>
      </c>
      <c r="G56" s="27" t="s">
        <v>93</v>
      </c>
      <c r="H56" s="27" t="s">
        <v>93</v>
      </c>
      <c r="I56" s="27" t="s">
        <v>93</v>
      </c>
      <c r="J56" s="27" t="s">
        <v>93</v>
      </c>
      <c r="K56" s="27" t="s">
        <v>93</v>
      </c>
      <c r="L56" s="27" t="s">
        <v>93</v>
      </c>
      <c r="M56" s="27" t="s">
        <v>93</v>
      </c>
      <c r="N56" s="27" t="s">
        <v>93</v>
      </c>
      <c r="O56" s="27" t="s">
        <v>93</v>
      </c>
      <c r="P56" s="27" t="s">
        <v>93</v>
      </c>
      <c r="Q56" s="27" t="s">
        <v>93</v>
      </c>
      <c r="R56" s="27" t="s">
        <v>93</v>
      </c>
      <c r="S56" s="27" t="s">
        <v>93</v>
      </c>
      <c r="T56" s="27" t="s">
        <v>93</v>
      </c>
      <c r="U56" s="35">
        <f>ROUND(1000000/1000000,3)</f>
        <v>1</v>
      </c>
      <c r="V56" s="25">
        <v>0</v>
      </c>
      <c r="W56" s="27" t="s">
        <v>93</v>
      </c>
      <c r="X56" s="25">
        <v>0</v>
      </c>
      <c r="Y56" s="27" t="s">
        <v>93</v>
      </c>
      <c r="Z56" s="39">
        <v>0</v>
      </c>
      <c r="AA56" s="27" t="s">
        <v>93</v>
      </c>
      <c r="AB56" s="35">
        <v>0</v>
      </c>
      <c r="AC56" s="25">
        <v>0</v>
      </c>
      <c r="AD56" s="27" t="s">
        <v>93</v>
      </c>
      <c r="AE56" s="25">
        <v>0</v>
      </c>
      <c r="AF56" s="27" t="s">
        <v>93</v>
      </c>
      <c r="AG56" s="39">
        <v>0</v>
      </c>
      <c r="AH56" s="27" t="s">
        <v>93</v>
      </c>
      <c r="AI56" s="35">
        <f>ROUND(1200000/1000000/1.2,3)</f>
        <v>1</v>
      </c>
      <c r="AJ56" s="25">
        <v>0</v>
      </c>
      <c r="AK56" s="27" t="s">
        <v>93</v>
      </c>
      <c r="AL56" s="25">
        <v>0</v>
      </c>
      <c r="AM56" s="27" t="s">
        <v>93</v>
      </c>
      <c r="AN56" s="39">
        <v>0</v>
      </c>
      <c r="AO56" s="27" t="s">
        <v>93</v>
      </c>
      <c r="AP56" s="35">
        <v>0</v>
      </c>
      <c r="AQ56" s="25">
        <v>0</v>
      </c>
      <c r="AR56" s="27" t="s">
        <v>93</v>
      </c>
      <c r="AS56" s="25">
        <v>0</v>
      </c>
      <c r="AT56" s="27" t="s">
        <v>93</v>
      </c>
      <c r="AU56" s="39">
        <v>0</v>
      </c>
      <c r="AV56" s="27" t="s">
        <v>93</v>
      </c>
      <c r="AW56" s="35">
        <f>ROUND(11534992.82/1000000/1.2,3)</f>
        <v>9.6120000000000001</v>
      </c>
      <c r="AX56" s="25">
        <v>0</v>
      </c>
      <c r="AY56" s="27" t="s">
        <v>93</v>
      </c>
      <c r="AZ56" s="25">
        <v>0</v>
      </c>
      <c r="BA56" s="27" t="s">
        <v>93</v>
      </c>
      <c r="BB56" s="39">
        <v>0</v>
      </c>
      <c r="BC56" s="27" t="s">
        <v>93</v>
      </c>
      <c r="BD56" s="35">
        <f>ROUND((10700864+750000+1026377.28)/1000000/1.22,3)</f>
        <v>10.227</v>
      </c>
      <c r="BE56" s="25">
        <v>0</v>
      </c>
      <c r="BF56" s="27" t="s">
        <v>93</v>
      </c>
      <c r="BG56" s="25">
        <v>0</v>
      </c>
      <c r="BH56" s="27" t="s">
        <v>93</v>
      </c>
      <c r="BI56" s="39">
        <v>0</v>
      </c>
      <c r="BJ56" s="27" t="s">
        <v>93</v>
      </c>
      <c r="BK56" s="35">
        <f>ROUND(11996392.53/1000000/1.2,3)</f>
        <v>9.9969999999999999</v>
      </c>
      <c r="BL56" s="25">
        <v>0</v>
      </c>
      <c r="BM56" s="27" t="s">
        <v>93</v>
      </c>
      <c r="BN56" s="25">
        <v>0</v>
      </c>
      <c r="BO56" s="27" t="s">
        <v>93</v>
      </c>
      <c r="BP56" s="39">
        <v>0</v>
      </c>
      <c r="BQ56" s="27" t="s">
        <v>93</v>
      </c>
      <c r="BR56" s="35">
        <f>ROUND(11996392.53/1000000/1.2,3)</f>
        <v>9.9969999999999999</v>
      </c>
      <c r="BS56" s="25">
        <v>0</v>
      </c>
      <c r="BT56" s="27" t="s">
        <v>93</v>
      </c>
      <c r="BU56" s="25">
        <v>0</v>
      </c>
      <c r="BV56" s="27" t="s">
        <v>93</v>
      </c>
      <c r="BW56" s="39">
        <v>0</v>
      </c>
      <c r="BX56" s="27" t="s">
        <v>93</v>
      </c>
      <c r="BY56" s="35">
        <v>0</v>
      </c>
      <c r="BZ56" s="25">
        <v>0</v>
      </c>
      <c r="CA56" s="27" t="s">
        <v>93</v>
      </c>
      <c r="CB56" s="25">
        <v>0</v>
      </c>
      <c r="CC56" s="27" t="s">
        <v>93</v>
      </c>
      <c r="CD56" s="39">
        <v>0</v>
      </c>
      <c r="CE56" s="27" t="s">
        <v>93</v>
      </c>
      <c r="CF56" s="35">
        <v>0</v>
      </c>
      <c r="CG56" s="25">
        <v>0</v>
      </c>
      <c r="CH56" s="27" t="s">
        <v>93</v>
      </c>
      <c r="CI56" s="25">
        <v>0</v>
      </c>
      <c r="CJ56" s="27" t="s">
        <v>93</v>
      </c>
      <c r="CK56" s="39">
        <v>0</v>
      </c>
      <c r="CL56" s="27" t="s">
        <v>93</v>
      </c>
      <c r="CM56" s="35">
        <f t="shared" si="174"/>
        <v>19.609000000000002</v>
      </c>
      <c r="CN56" s="25">
        <f t="shared" si="175"/>
        <v>0</v>
      </c>
      <c r="CO56" s="27" t="s">
        <v>93</v>
      </c>
      <c r="CP56" s="25">
        <f t="shared" si="176"/>
        <v>0</v>
      </c>
      <c r="CQ56" s="27" t="s">
        <v>93</v>
      </c>
      <c r="CR56" s="39">
        <f t="shared" si="177"/>
        <v>0</v>
      </c>
      <c r="CS56" s="27" t="s">
        <v>93</v>
      </c>
      <c r="CT56" s="35">
        <f t="shared" ref="CT56" si="182">AB56+AP56+BD56+BR56+CF56</f>
        <v>20.224</v>
      </c>
      <c r="CU56" s="25">
        <f t="shared" ref="CU56" si="183">AC56+AQ56+BE56+BS56+CG56</f>
        <v>0</v>
      </c>
      <c r="CV56" s="27" t="s">
        <v>93</v>
      </c>
      <c r="CW56" s="25">
        <f t="shared" ref="CW56:CY56" si="184">AE56+AS56+BG56+BU56+CI56</f>
        <v>0</v>
      </c>
      <c r="CX56" s="27" t="s">
        <v>93</v>
      </c>
      <c r="CY56" s="39">
        <f t="shared" si="184"/>
        <v>0</v>
      </c>
      <c r="CZ56" s="33" t="s">
        <v>273</v>
      </c>
    </row>
    <row r="57" spans="1:104" ht="84.75" customHeight="1" x14ac:dyDescent="0.25">
      <c r="A57" s="31" t="s">
        <v>141</v>
      </c>
      <c r="B57" s="32" t="s">
        <v>168</v>
      </c>
      <c r="C57" s="29" t="s">
        <v>169</v>
      </c>
      <c r="D57" s="35">
        <v>4.9950000000000001</v>
      </c>
      <c r="E57" s="35">
        <f t="shared" ref="E57" si="185">AB57+AP57+BD57+BR57+CF57</f>
        <v>2.5390000000000001</v>
      </c>
      <c r="F57" s="27" t="s">
        <v>93</v>
      </c>
      <c r="G57" s="27" t="s">
        <v>93</v>
      </c>
      <c r="H57" s="27" t="s">
        <v>93</v>
      </c>
      <c r="I57" s="27" t="s">
        <v>93</v>
      </c>
      <c r="J57" s="27" t="s">
        <v>93</v>
      </c>
      <c r="K57" s="27" t="s">
        <v>93</v>
      </c>
      <c r="L57" s="27" t="s">
        <v>93</v>
      </c>
      <c r="M57" s="27" t="s">
        <v>93</v>
      </c>
      <c r="N57" s="27" t="s">
        <v>93</v>
      </c>
      <c r="O57" s="27" t="s">
        <v>93</v>
      </c>
      <c r="P57" s="27" t="s">
        <v>93</v>
      </c>
      <c r="Q57" s="27" t="s">
        <v>93</v>
      </c>
      <c r="R57" s="27" t="s">
        <v>93</v>
      </c>
      <c r="S57" s="27" t="s">
        <v>93</v>
      </c>
      <c r="T57" s="27" t="s">
        <v>93</v>
      </c>
      <c r="U57" s="35">
        <v>2.6389999999999998</v>
      </c>
      <c r="V57" s="40">
        <v>0.25</v>
      </c>
      <c r="W57" s="27" t="s">
        <v>93</v>
      </c>
      <c r="X57" s="25">
        <v>0</v>
      </c>
      <c r="Y57" s="27" t="s">
        <v>93</v>
      </c>
      <c r="Z57" s="39">
        <v>0</v>
      </c>
      <c r="AA57" s="27" t="s">
        <v>93</v>
      </c>
      <c r="AB57" s="35">
        <f>ROUND(2.539,3)</f>
        <v>2.5390000000000001</v>
      </c>
      <c r="AC57" s="40">
        <v>0.25</v>
      </c>
      <c r="AD57" s="27" t="s">
        <v>93</v>
      </c>
      <c r="AE57" s="25">
        <v>0</v>
      </c>
      <c r="AF57" s="27" t="s">
        <v>93</v>
      </c>
      <c r="AG57" s="39">
        <v>0</v>
      </c>
      <c r="AH57" s="27" t="s">
        <v>93</v>
      </c>
      <c r="AI57" s="35">
        <v>2.3559999999999999</v>
      </c>
      <c r="AJ57" s="25">
        <v>0</v>
      </c>
      <c r="AK57" s="27" t="s">
        <v>93</v>
      </c>
      <c r="AL57" s="25">
        <v>0</v>
      </c>
      <c r="AM57" s="27" t="s">
        <v>93</v>
      </c>
      <c r="AN57" s="39">
        <v>0</v>
      </c>
      <c r="AO57" s="27" t="s">
        <v>93</v>
      </c>
      <c r="AP57" s="35">
        <v>0</v>
      </c>
      <c r="AQ57" s="25">
        <v>0</v>
      </c>
      <c r="AR57" s="27" t="s">
        <v>93</v>
      </c>
      <c r="AS57" s="25">
        <v>0</v>
      </c>
      <c r="AT57" s="27" t="s">
        <v>93</v>
      </c>
      <c r="AU57" s="39">
        <v>0</v>
      </c>
      <c r="AV57" s="27" t="s">
        <v>93</v>
      </c>
      <c r="AW57" s="35">
        <v>0</v>
      </c>
      <c r="AX57" s="25">
        <v>0</v>
      </c>
      <c r="AY57" s="27" t="s">
        <v>93</v>
      </c>
      <c r="AZ57" s="25">
        <v>0</v>
      </c>
      <c r="BA57" s="27" t="s">
        <v>93</v>
      </c>
      <c r="BB57" s="39">
        <v>0</v>
      </c>
      <c r="BC57" s="27" t="s">
        <v>93</v>
      </c>
      <c r="BD57" s="35">
        <v>0</v>
      </c>
      <c r="BE57" s="25">
        <v>0</v>
      </c>
      <c r="BF57" s="27" t="s">
        <v>93</v>
      </c>
      <c r="BG57" s="25">
        <v>0</v>
      </c>
      <c r="BH57" s="27" t="s">
        <v>93</v>
      </c>
      <c r="BI57" s="39">
        <v>0</v>
      </c>
      <c r="BJ57" s="27" t="s">
        <v>93</v>
      </c>
      <c r="BK57" s="35">
        <v>0</v>
      </c>
      <c r="BL57" s="25">
        <v>0</v>
      </c>
      <c r="BM57" s="27" t="s">
        <v>93</v>
      </c>
      <c r="BN57" s="25">
        <v>0</v>
      </c>
      <c r="BO57" s="27" t="s">
        <v>93</v>
      </c>
      <c r="BP57" s="39">
        <v>0</v>
      </c>
      <c r="BQ57" s="27" t="s">
        <v>93</v>
      </c>
      <c r="BR57" s="35">
        <v>0</v>
      </c>
      <c r="BS57" s="25">
        <v>0</v>
      </c>
      <c r="BT57" s="27" t="s">
        <v>93</v>
      </c>
      <c r="BU57" s="25">
        <v>0</v>
      </c>
      <c r="BV57" s="27" t="s">
        <v>93</v>
      </c>
      <c r="BW57" s="39">
        <v>0</v>
      </c>
      <c r="BX57" s="27" t="s">
        <v>93</v>
      </c>
      <c r="BY57" s="35">
        <v>0</v>
      </c>
      <c r="BZ57" s="25">
        <v>0</v>
      </c>
      <c r="CA57" s="27" t="s">
        <v>93</v>
      </c>
      <c r="CB57" s="25">
        <v>0</v>
      </c>
      <c r="CC57" s="27" t="s">
        <v>93</v>
      </c>
      <c r="CD57" s="39">
        <v>0</v>
      </c>
      <c r="CE57" s="27" t="s">
        <v>93</v>
      </c>
      <c r="CF57" s="35">
        <v>0</v>
      </c>
      <c r="CG57" s="25">
        <v>0</v>
      </c>
      <c r="CH57" s="27" t="s">
        <v>93</v>
      </c>
      <c r="CI57" s="25">
        <v>0</v>
      </c>
      <c r="CJ57" s="27" t="s">
        <v>93</v>
      </c>
      <c r="CK57" s="39">
        <v>0</v>
      </c>
      <c r="CL57" s="27" t="s">
        <v>93</v>
      </c>
      <c r="CM57" s="35">
        <f t="shared" si="174"/>
        <v>2.5390000000000001</v>
      </c>
      <c r="CN57" s="25">
        <f t="shared" si="175"/>
        <v>0.25</v>
      </c>
      <c r="CO57" s="27" t="s">
        <v>93</v>
      </c>
      <c r="CP57" s="25">
        <f t="shared" si="176"/>
        <v>0</v>
      </c>
      <c r="CQ57" s="27" t="s">
        <v>93</v>
      </c>
      <c r="CR57" s="39">
        <f t="shared" si="177"/>
        <v>0</v>
      </c>
      <c r="CS57" s="27" t="s">
        <v>93</v>
      </c>
      <c r="CT57" s="35">
        <f t="shared" ref="CT57" si="186">AB57+AP57+BD57+BR57+CF57</f>
        <v>2.5390000000000001</v>
      </c>
      <c r="CU57" s="25">
        <f t="shared" ref="CU57" si="187">AC57+AQ57+BE57+BS57+CG57</f>
        <v>0.25</v>
      </c>
      <c r="CV57" s="27" t="s">
        <v>93</v>
      </c>
      <c r="CW57" s="25">
        <f t="shared" ref="CW57:CY57" si="188">AE57+AS57+BG57+BU57+CI57</f>
        <v>0</v>
      </c>
      <c r="CX57" s="27" t="s">
        <v>93</v>
      </c>
      <c r="CY57" s="39">
        <f t="shared" si="188"/>
        <v>0</v>
      </c>
      <c r="CZ57" s="29" t="s">
        <v>93</v>
      </c>
    </row>
    <row r="58" spans="1:104" ht="54.75" customHeight="1" x14ac:dyDescent="0.25">
      <c r="A58" s="31" t="s">
        <v>141</v>
      </c>
      <c r="B58" s="32" t="s">
        <v>170</v>
      </c>
      <c r="C58" s="29" t="s">
        <v>171</v>
      </c>
      <c r="D58" s="35">
        <v>5.7960000000000003</v>
      </c>
      <c r="E58" s="35">
        <f t="shared" si="179"/>
        <v>2.9809999999999999</v>
      </c>
      <c r="F58" s="27" t="s">
        <v>93</v>
      </c>
      <c r="G58" s="27" t="s">
        <v>93</v>
      </c>
      <c r="H58" s="27" t="s">
        <v>93</v>
      </c>
      <c r="I58" s="27" t="s">
        <v>93</v>
      </c>
      <c r="J58" s="27" t="s">
        <v>93</v>
      </c>
      <c r="K58" s="27" t="s">
        <v>93</v>
      </c>
      <c r="L58" s="27" t="s">
        <v>93</v>
      </c>
      <c r="M58" s="27" t="s">
        <v>93</v>
      </c>
      <c r="N58" s="27" t="s">
        <v>93</v>
      </c>
      <c r="O58" s="27" t="s">
        <v>93</v>
      </c>
      <c r="P58" s="27" t="s">
        <v>93</v>
      </c>
      <c r="Q58" s="27" t="s">
        <v>93</v>
      </c>
      <c r="R58" s="27" t="s">
        <v>93</v>
      </c>
      <c r="S58" s="27" t="s">
        <v>93</v>
      </c>
      <c r="T58" s="27" t="s">
        <v>93</v>
      </c>
      <c r="U58" s="35">
        <v>0</v>
      </c>
      <c r="V58" s="25">
        <v>0</v>
      </c>
      <c r="W58" s="27" t="s">
        <v>93</v>
      </c>
      <c r="X58" s="25">
        <v>0</v>
      </c>
      <c r="Y58" s="27" t="s">
        <v>93</v>
      </c>
      <c r="Z58" s="39">
        <v>0</v>
      </c>
      <c r="AA58" s="27" t="s">
        <v>93</v>
      </c>
      <c r="AB58" s="35">
        <v>0</v>
      </c>
      <c r="AC58" s="25">
        <v>0</v>
      </c>
      <c r="AD58" s="27" t="s">
        <v>93</v>
      </c>
      <c r="AE58" s="25">
        <v>0</v>
      </c>
      <c r="AF58" s="27" t="s">
        <v>93</v>
      </c>
      <c r="AG58" s="39">
        <v>0</v>
      </c>
      <c r="AH58" s="27" t="s">
        <v>93</v>
      </c>
      <c r="AI58" s="35">
        <v>0</v>
      </c>
      <c r="AJ58" s="25">
        <v>0</v>
      </c>
      <c r="AK58" s="27" t="s">
        <v>93</v>
      </c>
      <c r="AL58" s="25">
        <v>0</v>
      </c>
      <c r="AM58" s="27" t="s">
        <v>93</v>
      </c>
      <c r="AN58" s="39">
        <v>0</v>
      </c>
      <c r="AO58" s="27" t="s">
        <v>93</v>
      </c>
      <c r="AP58" s="35">
        <v>0</v>
      </c>
      <c r="AQ58" s="25">
        <v>0</v>
      </c>
      <c r="AR58" s="27" t="s">
        <v>93</v>
      </c>
      <c r="AS58" s="25">
        <v>0</v>
      </c>
      <c r="AT58" s="27" t="s">
        <v>93</v>
      </c>
      <c r="AU58" s="39">
        <v>0</v>
      </c>
      <c r="AV58" s="27" t="s">
        <v>93</v>
      </c>
      <c r="AW58" s="35">
        <f>ROUND(6955348.7/1000000/1.2,3)</f>
        <v>5.7960000000000003</v>
      </c>
      <c r="AX58" s="25">
        <v>0</v>
      </c>
      <c r="AY58" s="27" t="s">
        <v>93</v>
      </c>
      <c r="AZ58" s="25">
        <v>0</v>
      </c>
      <c r="BA58" s="27" t="s">
        <v>93</v>
      </c>
      <c r="BB58" s="39">
        <v>0</v>
      </c>
      <c r="BC58" s="27" t="s">
        <v>93</v>
      </c>
      <c r="BD58" s="35">
        <f>ROUND(3637311.89/1000000/1.22,3)</f>
        <v>2.9809999999999999</v>
      </c>
      <c r="BE58" s="25">
        <v>0</v>
      </c>
      <c r="BF58" s="27" t="s">
        <v>93</v>
      </c>
      <c r="BG58" s="25">
        <v>0</v>
      </c>
      <c r="BH58" s="27" t="s">
        <v>93</v>
      </c>
      <c r="BI58" s="39">
        <v>0</v>
      </c>
      <c r="BJ58" s="27" t="s">
        <v>93</v>
      </c>
      <c r="BK58" s="35">
        <v>0</v>
      </c>
      <c r="BL58" s="25">
        <v>0</v>
      </c>
      <c r="BM58" s="27" t="s">
        <v>93</v>
      </c>
      <c r="BN58" s="25">
        <v>0</v>
      </c>
      <c r="BO58" s="27" t="s">
        <v>93</v>
      </c>
      <c r="BP58" s="39">
        <v>0</v>
      </c>
      <c r="BQ58" s="27" t="s">
        <v>93</v>
      </c>
      <c r="BR58" s="35">
        <v>0</v>
      </c>
      <c r="BS58" s="25">
        <v>0</v>
      </c>
      <c r="BT58" s="27" t="s">
        <v>93</v>
      </c>
      <c r="BU58" s="25">
        <v>0</v>
      </c>
      <c r="BV58" s="27" t="s">
        <v>93</v>
      </c>
      <c r="BW58" s="39">
        <v>0</v>
      </c>
      <c r="BX58" s="27" t="s">
        <v>93</v>
      </c>
      <c r="BY58" s="35">
        <v>0</v>
      </c>
      <c r="BZ58" s="25">
        <v>0</v>
      </c>
      <c r="CA58" s="27" t="s">
        <v>93</v>
      </c>
      <c r="CB58" s="25">
        <v>0</v>
      </c>
      <c r="CC58" s="27" t="s">
        <v>93</v>
      </c>
      <c r="CD58" s="39">
        <v>0</v>
      </c>
      <c r="CE58" s="27" t="s">
        <v>93</v>
      </c>
      <c r="CF58" s="35">
        <v>0</v>
      </c>
      <c r="CG58" s="25">
        <v>0</v>
      </c>
      <c r="CH58" s="27" t="s">
        <v>93</v>
      </c>
      <c r="CI58" s="25">
        <v>0</v>
      </c>
      <c r="CJ58" s="27" t="s">
        <v>93</v>
      </c>
      <c r="CK58" s="39">
        <v>0</v>
      </c>
      <c r="CL58" s="27" t="s">
        <v>93</v>
      </c>
      <c r="CM58" s="35">
        <f t="shared" si="174"/>
        <v>5.7960000000000003</v>
      </c>
      <c r="CN58" s="25">
        <f t="shared" si="175"/>
        <v>0</v>
      </c>
      <c r="CO58" s="27" t="s">
        <v>93</v>
      </c>
      <c r="CP58" s="25">
        <f t="shared" si="176"/>
        <v>0</v>
      </c>
      <c r="CQ58" s="27" t="s">
        <v>93</v>
      </c>
      <c r="CR58" s="39">
        <f t="shared" si="177"/>
        <v>0</v>
      </c>
      <c r="CS58" s="27" t="s">
        <v>93</v>
      </c>
      <c r="CT58" s="35">
        <f t="shared" si="180"/>
        <v>2.9809999999999999</v>
      </c>
      <c r="CU58" s="25">
        <f t="shared" si="178"/>
        <v>0</v>
      </c>
      <c r="CV58" s="27" t="s">
        <v>93</v>
      </c>
      <c r="CW58" s="25">
        <f t="shared" si="178"/>
        <v>0</v>
      </c>
      <c r="CX58" s="27" t="s">
        <v>93</v>
      </c>
      <c r="CY58" s="39">
        <f t="shared" si="178"/>
        <v>0</v>
      </c>
      <c r="CZ58" s="33" t="s">
        <v>274</v>
      </c>
    </row>
    <row r="59" spans="1:104" ht="42.75" customHeight="1" x14ac:dyDescent="0.25">
      <c r="A59" s="26" t="s">
        <v>134</v>
      </c>
      <c r="B59" s="28" t="s">
        <v>135</v>
      </c>
      <c r="C59" s="36" t="s">
        <v>143</v>
      </c>
      <c r="D59" s="34">
        <f>D60+D62</f>
        <v>62.53</v>
      </c>
      <c r="E59" s="34">
        <f>E60+E62</f>
        <v>31.447999999999997</v>
      </c>
      <c r="F59" s="27" t="s">
        <v>93</v>
      </c>
      <c r="G59" s="27" t="s">
        <v>93</v>
      </c>
      <c r="H59" s="27" t="s">
        <v>93</v>
      </c>
      <c r="I59" s="27" t="s">
        <v>93</v>
      </c>
      <c r="J59" s="27" t="s">
        <v>93</v>
      </c>
      <c r="K59" s="27" t="s">
        <v>93</v>
      </c>
      <c r="L59" s="27" t="s">
        <v>93</v>
      </c>
      <c r="M59" s="27" t="s">
        <v>93</v>
      </c>
      <c r="N59" s="27" t="s">
        <v>93</v>
      </c>
      <c r="O59" s="27" t="s">
        <v>93</v>
      </c>
      <c r="P59" s="27" t="s">
        <v>93</v>
      </c>
      <c r="Q59" s="27" t="s">
        <v>93</v>
      </c>
      <c r="R59" s="27" t="s">
        <v>93</v>
      </c>
      <c r="S59" s="27" t="s">
        <v>93</v>
      </c>
      <c r="T59" s="27" t="s">
        <v>93</v>
      </c>
      <c r="U59" s="34">
        <f>U60+U62</f>
        <v>25.179000000000002</v>
      </c>
      <c r="V59" s="30">
        <f>V60+V62</f>
        <v>0</v>
      </c>
      <c r="W59" s="27" t="s">
        <v>93</v>
      </c>
      <c r="X59" s="30">
        <f>X60+X62</f>
        <v>16.91</v>
      </c>
      <c r="Y59" s="27" t="s">
        <v>93</v>
      </c>
      <c r="Z59" s="38">
        <f>Z60+Z62</f>
        <v>0</v>
      </c>
      <c r="AA59" s="27" t="s">
        <v>93</v>
      </c>
      <c r="AB59" s="34">
        <f>AB60+AB62</f>
        <v>15.238</v>
      </c>
      <c r="AC59" s="30">
        <f>AC60+AC62</f>
        <v>0</v>
      </c>
      <c r="AD59" s="27" t="s">
        <v>93</v>
      </c>
      <c r="AE59" s="30">
        <f>AE60+AE62</f>
        <v>7.71</v>
      </c>
      <c r="AF59" s="27" t="s">
        <v>93</v>
      </c>
      <c r="AG59" s="38">
        <f>AG60+AG62</f>
        <v>0</v>
      </c>
      <c r="AH59" s="27" t="s">
        <v>93</v>
      </c>
      <c r="AI59" s="34">
        <f t="shared" ref="AI59" si="189">AI60+AI62</f>
        <v>19.085000000000001</v>
      </c>
      <c r="AJ59" s="30">
        <f>AJ60+AJ62</f>
        <v>0</v>
      </c>
      <c r="AK59" s="27" t="s">
        <v>93</v>
      </c>
      <c r="AL59" s="30">
        <f>AL60+AL62</f>
        <v>9.49</v>
      </c>
      <c r="AM59" s="27" t="s">
        <v>93</v>
      </c>
      <c r="AN59" s="38">
        <f>AN60+AN62</f>
        <v>0</v>
      </c>
      <c r="AO59" s="27" t="s">
        <v>93</v>
      </c>
      <c r="AP59" s="34">
        <f t="shared" ref="AP59" si="190">AP60+AP62</f>
        <v>0.32800000000000001</v>
      </c>
      <c r="AQ59" s="30">
        <f>AQ60+AQ62</f>
        <v>0</v>
      </c>
      <c r="AR59" s="27" t="s">
        <v>93</v>
      </c>
      <c r="AS59" s="30">
        <f>AS60+AS62</f>
        <v>0.3</v>
      </c>
      <c r="AT59" s="27" t="s">
        <v>93</v>
      </c>
      <c r="AU59" s="38">
        <f>AU60+AU62</f>
        <v>0</v>
      </c>
      <c r="AV59" s="27" t="s">
        <v>93</v>
      </c>
      <c r="AW59" s="34">
        <f t="shared" ref="AW59" si="191">AW60+AW62</f>
        <v>6.0670000000000002</v>
      </c>
      <c r="AX59" s="30">
        <f>AX60+AX62</f>
        <v>0</v>
      </c>
      <c r="AY59" s="27" t="s">
        <v>93</v>
      </c>
      <c r="AZ59" s="30">
        <f>AZ60+AZ62</f>
        <v>5.72</v>
      </c>
      <c r="BA59" s="27" t="s">
        <v>93</v>
      </c>
      <c r="BB59" s="38">
        <f>BB60+BB62</f>
        <v>0</v>
      </c>
      <c r="BC59" s="27" t="s">
        <v>93</v>
      </c>
      <c r="BD59" s="34">
        <f t="shared" ref="BD59" si="192">BD60+BD62</f>
        <v>3.6829999999999998</v>
      </c>
      <c r="BE59" s="30">
        <f>BE60+BE62</f>
        <v>0</v>
      </c>
      <c r="BF59" s="27" t="s">
        <v>93</v>
      </c>
      <c r="BG59" s="30">
        <f>BG60+BG62</f>
        <v>3.5</v>
      </c>
      <c r="BH59" s="27" t="s">
        <v>93</v>
      </c>
      <c r="BI59" s="38">
        <f>BI60+BI62</f>
        <v>0</v>
      </c>
      <c r="BJ59" s="27" t="s">
        <v>93</v>
      </c>
      <c r="BK59" s="34">
        <f t="shared" ref="BK59" si="193">BK60+BK62</f>
        <v>5.9740000000000002</v>
      </c>
      <c r="BL59" s="30">
        <f>BL60+BL62</f>
        <v>0</v>
      </c>
      <c r="BM59" s="27" t="s">
        <v>93</v>
      </c>
      <c r="BN59" s="30">
        <f>BN60+BN62</f>
        <v>4.25</v>
      </c>
      <c r="BO59" s="27" t="s">
        <v>93</v>
      </c>
      <c r="BP59" s="38">
        <f>BP60+BP62</f>
        <v>0</v>
      </c>
      <c r="BQ59" s="27" t="s">
        <v>93</v>
      </c>
      <c r="BR59" s="34">
        <f t="shared" ref="BR59" si="194">BR60+BR62</f>
        <v>5.9740000000000002</v>
      </c>
      <c r="BS59" s="30">
        <f>BS60+BS62</f>
        <v>0</v>
      </c>
      <c r="BT59" s="27" t="s">
        <v>93</v>
      </c>
      <c r="BU59" s="30">
        <f>BU60+BU62</f>
        <v>4.25</v>
      </c>
      <c r="BV59" s="27" t="s">
        <v>93</v>
      </c>
      <c r="BW59" s="38">
        <f>BW60+BW62</f>
        <v>0</v>
      </c>
      <c r="BX59" s="27" t="s">
        <v>93</v>
      </c>
      <c r="BY59" s="34">
        <f>BY60+BY62</f>
        <v>6.2249999999999996</v>
      </c>
      <c r="BZ59" s="30">
        <f>BZ60+BZ62</f>
        <v>0</v>
      </c>
      <c r="CA59" s="27" t="s">
        <v>93</v>
      </c>
      <c r="CB59" s="30">
        <f>CB60+CB62</f>
        <v>4.25</v>
      </c>
      <c r="CC59" s="27" t="s">
        <v>93</v>
      </c>
      <c r="CD59" s="38">
        <f>CD60+CD62</f>
        <v>0</v>
      </c>
      <c r="CE59" s="27" t="s">
        <v>93</v>
      </c>
      <c r="CF59" s="34">
        <f>CF60+CF62</f>
        <v>6.2249999999999996</v>
      </c>
      <c r="CG59" s="30">
        <f>CG60+CG62</f>
        <v>0</v>
      </c>
      <c r="CH59" s="27" t="s">
        <v>93</v>
      </c>
      <c r="CI59" s="30">
        <f>CI60+CI62</f>
        <v>4.25</v>
      </c>
      <c r="CJ59" s="27" t="s">
        <v>93</v>
      </c>
      <c r="CK59" s="38">
        <f>CK60+CK62</f>
        <v>0</v>
      </c>
      <c r="CL59" s="27" t="s">
        <v>93</v>
      </c>
      <c r="CM59" s="34">
        <f>CM60+CM62</f>
        <v>33.832000000000001</v>
      </c>
      <c r="CN59" s="30">
        <f>CN60+CN62</f>
        <v>0</v>
      </c>
      <c r="CO59" s="27" t="s">
        <v>93</v>
      </c>
      <c r="CP59" s="30">
        <f>CP60+CP62</f>
        <v>22.23</v>
      </c>
      <c r="CQ59" s="27" t="s">
        <v>93</v>
      </c>
      <c r="CR59" s="38">
        <f>CR60+CR62</f>
        <v>0</v>
      </c>
      <c r="CS59" s="27" t="s">
        <v>93</v>
      </c>
      <c r="CT59" s="34">
        <f>CT60+CT62</f>
        <v>31.447999999999997</v>
      </c>
      <c r="CU59" s="30">
        <f>CU60+CU62</f>
        <v>0</v>
      </c>
      <c r="CV59" s="27" t="s">
        <v>93</v>
      </c>
      <c r="CW59" s="30">
        <f>CW60+CW62</f>
        <v>20.010000000000002</v>
      </c>
      <c r="CX59" s="27" t="s">
        <v>93</v>
      </c>
      <c r="CY59" s="38">
        <f>CY60+CY62</f>
        <v>0</v>
      </c>
      <c r="CZ59" s="29" t="s">
        <v>93</v>
      </c>
    </row>
    <row r="60" spans="1:104" ht="28.5" customHeight="1" x14ac:dyDescent="0.25">
      <c r="A60" s="26" t="s">
        <v>236</v>
      </c>
      <c r="B60" s="28" t="s">
        <v>237</v>
      </c>
      <c r="C60" s="36" t="s">
        <v>143</v>
      </c>
      <c r="D60" s="34">
        <f>SUM(D61:D61)</f>
        <v>25.152000000000001</v>
      </c>
      <c r="E60" s="34">
        <f>SUM(E61:E61)</f>
        <v>4.0110000000000001</v>
      </c>
      <c r="F60" s="27" t="s">
        <v>93</v>
      </c>
      <c r="G60" s="27" t="s">
        <v>93</v>
      </c>
      <c r="H60" s="27" t="s">
        <v>93</v>
      </c>
      <c r="I60" s="27" t="s">
        <v>93</v>
      </c>
      <c r="J60" s="27" t="s">
        <v>93</v>
      </c>
      <c r="K60" s="27" t="s">
        <v>93</v>
      </c>
      <c r="L60" s="27" t="s">
        <v>93</v>
      </c>
      <c r="M60" s="27" t="s">
        <v>93</v>
      </c>
      <c r="N60" s="27" t="s">
        <v>93</v>
      </c>
      <c r="O60" s="27" t="s">
        <v>93</v>
      </c>
      <c r="P60" s="27" t="s">
        <v>93</v>
      </c>
      <c r="Q60" s="27" t="s">
        <v>93</v>
      </c>
      <c r="R60" s="27" t="s">
        <v>93</v>
      </c>
      <c r="S60" s="27" t="s">
        <v>93</v>
      </c>
      <c r="T60" s="27" t="s">
        <v>93</v>
      </c>
      <c r="U60" s="34">
        <f>SUM(U61:U61)</f>
        <v>0</v>
      </c>
      <c r="V60" s="30">
        <f>SUM(V61:V61)</f>
        <v>0</v>
      </c>
      <c r="W60" s="27" t="s">
        <v>93</v>
      </c>
      <c r="X60" s="30">
        <f>SUM(X61:X61)</f>
        <v>0</v>
      </c>
      <c r="Y60" s="27" t="s">
        <v>93</v>
      </c>
      <c r="Z60" s="38">
        <f>SUM(Z61:Z61)</f>
        <v>0</v>
      </c>
      <c r="AA60" s="27" t="s">
        <v>93</v>
      </c>
      <c r="AB60" s="34">
        <f>SUM(AB61:AB61)</f>
        <v>0</v>
      </c>
      <c r="AC60" s="30">
        <f>SUM(AC61:AC61)</f>
        <v>0</v>
      </c>
      <c r="AD60" s="27" t="s">
        <v>93</v>
      </c>
      <c r="AE60" s="30">
        <f>SUM(AE61:AE61)</f>
        <v>0</v>
      </c>
      <c r="AF60" s="27" t="s">
        <v>93</v>
      </c>
      <c r="AG60" s="38">
        <f>SUM(AG61:AG61)</f>
        <v>0</v>
      </c>
      <c r="AH60" s="27" t="s">
        <v>93</v>
      </c>
      <c r="AI60" s="34">
        <f t="shared" ref="AI60" si="195">SUM(AI61:AI61)</f>
        <v>19.085000000000001</v>
      </c>
      <c r="AJ60" s="30">
        <f>SUM(AJ61:AJ61)</f>
        <v>0</v>
      </c>
      <c r="AK60" s="27" t="s">
        <v>93</v>
      </c>
      <c r="AL60" s="30">
        <f>SUM(AL61:AL61)</f>
        <v>9.49</v>
      </c>
      <c r="AM60" s="27" t="s">
        <v>93</v>
      </c>
      <c r="AN60" s="38">
        <f>SUM(AN61:AN61)</f>
        <v>0</v>
      </c>
      <c r="AO60" s="27" t="s">
        <v>93</v>
      </c>
      <c r="AP60" s="34">
        <f t="shared" ref="AP60" si="196">SUM(AP61:AP61)</f>
        <v>0.32800000000000001</v>
      </c>
      <c r="AQ60" s="30">
        <f>SUM(AQ61:AQ61)</f>
        <v>0</v>
      </c>
      <c r="AR60" s="27" t="s">
        <v>93</v>
      </c>
      <c r="AS60" s="30">
        <f>SUM(AS61:AS61)</f>
        <v>0.3</v>
      </c>
      <c r="AT60" s="27" t="s">
        <v>93</v>
      </c>
      <c r="AU60" s="38">
        <f>SUM(AU61:AU61)</f>
        <v>0</v>
      </c>
      <c r="AV60" s="27" t="s">
        <v>93</v>
      </c>
      <c r="AW60" s="34">
        <f t="shared" ref="AW60" si="197">SUM(AW61:AW61)</f>
        <v>6.0670000000000002</v>
      </c>
      <c r="AX60" s="30">
        <f>SUM(AX61:AX61)</f>
        <v>0</v>
      </c>
      <c r="AY60" s="27" t="s">
        <v>93</v>
      </c>
      <c r="AZ60" s="30">
        <f>SUM(AZ61:AZ61)</f>
        <v>5.72</v>
      </c>
      <c r="BA60" s="27" t="s">
        <v>93</v>
      </c>
      <c r="BB60" s="38">
        <f>SUM(BB61:BB61)</f>
        <v>0</v>
      </c>
      <c r="BC60" s="27" t="s">
        <v>93</v>
      </c>
      <c r="BD60" s="34">
        <f t="shared" ref="BD60" si="198">SUM(BD61:BD61)</f>
        <v>3.6829999999999998</v>
      </c>
      <c r="BE60" s="30">
        <f>SUM(BE61:BE61)</f>
        <v>0</v>
      </c>
      <c r="BF60" s="27" t="s">
        <v>93</v>
      </c>
      <c r="BG60" s="30">
        <f>SUM(BG61:BG61)</f>
        <v>3.5</v>
      </c>
      <c r="BH60" s="27" t="s">
        <v>93</v>
      </c>
      <c r="BI60" s="38">
        <f>SUM(BI61:BI61)</f>
        <v>0</v>
      </c>
      <c r="BJ60" s="27" t="s">
        <v>93</v>
      </c>
      <c r="BK60" s="34">
        <f t="shared" ref="BK60" si="199">SUM(BK61:BK61)</f>
        <v>0</v>
      </c>
      <c r="BL60" s="30">
        <f>SUM(BL61:BL61)</f>
        <v>0</v>
      </c>
      <c r="BM60" s="27" t="s">
        <v>93</v>
      </c>
      <c r="BN60" s="30">
        <f>SUM(BN61:BN61)</f>
        <v>0</v>
      </c>
      <c r="BO60" s="27" t="s">
        <v>93</v>
      </c>
      <c r="BP60" s="38">
        <f>SUM(BP61:BP61)</f>
        <v>0</v>
      </c>
      <c r="BQ60" s="27" t="s">
        <v>93</v>
      </c>
      <c r="BR60" s="34">
        <f t="shared" ref="BR60" si="200">SUM(BR61:BR61)</f>
        <v>0</v>
      </c>
      <c r="BS60" s="30">
        <f>SUM(BS61:BS61)</f>
        <v>0</v>
      </c>
      <c r="BT60" s="27" t="s">
        <v>93</v>
      </c>
      <c r="BU60" s="30">
        <f>SUM(BU61:BU61)</f>
        <v>0</v>
      </c>
      <c r="BV60" s="27" t="s">
        <v>93</v>
      </c>
      <c r="BW60" s="38">
        <f>SUM(BW61:BW61)</f>
        <v>0</v>
      </c>
      <c r="BX60" s="27" t="s">
        <v>93</v>
      </c>
      <c r="BY60" s="34">
        <f>SUM(BY61:BY61)</f>
        <v>0</v>
      </c>
      <c r="BZ60" s="30">
        <f>SUM(BZ61:BZ61)</f>
        <v>0</v>
      </c>
      <c r="CA60" s="27" t="s">
        <v>93</v>
      </c>
      <c r="CB60" s="30">
        <f>SUM(CB61:CB61)</f>
        <v>0</v>
      </c>
      <c r="CC60" s="27" t="s">
        <v>93</v>
      </c>
      <c r="CD60" s="38">
        <f>SUM(CD61:CD61)</f>
        <v>0</v>
      </c>
      <c r="CE60" s="27" t="s">
        <v>93</v>
      </c>
      <c r="CF60" s="34">
        <f>SUM(CF61:CF61)</f>
        <v>0</v>
      </c>
      <c r="CG60" s="30">
        <f>SUM(CG61:CG61)</f>
        <v>0</v>
      </c>
      <c r="CH60" s="27" t="s">
        <v>93</v>
      </c>
      <c r="CI60" s="30">
        <f>SUM(CI61:CI61)</f>
        <v>0</v>
      </c>
      <c r="CJ60" s="27" t="s">
        <v>93</v>
      </c>
      <c r="CK60" s="38">
        <f>SUM(CK61:CK61)</f>
        <v>0</v>
      </c>
      <c r="CL60" s="27" t="s">
        <v>93</v>
      </c>
      <c r="CM60" s="34">
        <f>SUM(CM61:CM61)</f>
        <v>6.3950000000000005</v>
      </c>
      <c r="CN60" s="30">
        <f>SUM(CN61:CN61)</f>
        <v>0</v>
      </c>
      <c r="CO60" s="27" t="s">
        <v>93</v>
      </c>
      <c r="CP60" s="30">
        <f>SUM(CP61:CP61)</f>
        <v>6.02</v>
      </c>
      <c r="CQ60" s="27" t="s">
        <v>93</v>
      </c>
      <c r="CR60" s="38">
        <f>SUM(CR61:CR61)</f>
        <v>0</v>
      </c>
      <c r="CS60" s="27" t="s">
        <v>93</v>
      </c>
      <c r="CT60" s="34">
        <f>SUM(CT61:CT61)</f>
        <v>4.0110000000000001</v>
      </c>
      <c r="CU60" s="30">
        <f>SUM(CU61:CU61)</f>
        <v>0</v>
      </c>
      <c r="CV60" s="27" t="s">
        <v>93</v>
      </c>
      <c r="CW60" s="30">
        <f>SUM(CW61:CW61)</f>
        <v>3.8</v>
      </c>
      <c r="CX60" s="27" t="s">
        <v>93</v>
      </c>
      <c r="CY60" s="38">
        <f>SUM(CY61:CY61)</f>
        <v>0</v>
      </c>
      <c r="CZ60" s="29" t="s">
        <v>93</v>
      </c>
    </row>
    <row r="61" spans="1:104" ht="52.5" customHeight="1" x14ac:dyDescent="0.25">
      <c r="A61" s="26" t="s">
        <v>236</v>
      </c>
      <c r="B61" s="32" t="s">
        <v>267</v>
      </c>
      <c r="C61" s="29" t="s">
        <v>268</v>
      </c>
      <c r="D61" s="35">
        <v>25.152000000000001</v>
      </c>
      <c r="E61" s="35">
        <f t="shared" ref="E61" si="201">AB61+AP61+BD61+BR61+CF61</f>
        <v>4.0110000000000001</v>
      </c>
      <c r="F61" s="27" t="s">
        <v>93</v>
      </c>
      <c r="G61" s="27" t="s">
        <v>93</v>
      </c>
      <c r="H61" s="27" t="s">
        <v>93</v>
      </c>
      <c r="I61" s="27" t="s">
        <v>93</v>
      </c>
      <c r="J61" s="27" t="s">
        <v>93</v>
      </c>
      <c r="K61" s="27" t="s">
        <v>93</v>
      </c>
      <c r="L61" s="27" t="s">
        <v>93</v>
      </c>
      <c r="M61" s="27" t="s">
        <v>93</v>
      </c>
      <c r="N61" s="27" t="s">
        <v>93</v>
      </c>
      <c r="O61" s="27" t="s">
        <v>93</v>
      </c>
      <c r="P61" s="27" t="s">
        <v>93</v>
      </c>
      <c r="Q61" s="27" t="s">
        <v>93</v>
      </c>
      <c r="R61" s="27" t="s">
        <v>93</v>
      </c>
      <c r="S61" s="27" t="s">
        <v>93</v>
      </c>
      <c r="T61" s="27" t="s">
        <v>93</v>
      </c>
      <c r="U61" s="35">
        <v>0</v>
      </c>
      <c r="V61" s="25">
        <v>0</v>
      </c>
      <c r="W61" s="27" t="s">
        <v>93</v>
      </c>
      <c r="X61" s="25">
        <v>0</v>
      </c>
      <c r="Y61" s="27" t="s">
        <v>93</v>
      </c>
      <c r="Z61" s="39">
        <v>0</v>
      </c>
      <c r="AA61" s="27" t="s">
        <v>93</v>
      </c>
      <c r="AB61" s="35">
        <v>0</v>
      </c>
      <c r="AC61" s="25">
        <v>0</v>
      </c>
      <c r="AD61" s="27" t="s">
        <v>93</v>
      </c>
      <c r="AE61" s="25">
        <v>0</v>
      </c>
      <c r="AF61" s="27" t="s">
        <v>93</v>
      </c>
      <c r="AG61" s="39">
        <v>0</v>
      </c>
      <c r="AH61" s="27" t="s">
        <v>93</v>
      </c>
      <c r="AI61" s="35">
        <v>19.085000000000001</v>
      </c>
      <c r="AJ61" s="25">
        <v>0</v>
      </c>
      <c r="AK61" s="27" t="s">
        <v>93</v>
      </c>
      <c r="AL61" s="25">
        <v>9.49</v>
      </c>
      <c r="AM61" s="27" t="s">
        <v>93</v>
      </c>
      <c r="AN61" s="39">
        <v>0</v>
      </c>
      <c r="AO61" s="27" t="s">
        <v>93</v>
      </c>
      <c r="AP61" s="35">
        <f>ROUND(327806.22/1000000,3)</f>
        <v>0.32800000000000001</v>
      </c>
      <c r="AQ61" s="25">
        <v>0</v>
      </c>
      <c r="AR61" s="27" t="s">
        <v>93</v>
      </c>
      <c r="AS61" s="25">
        <v>0.3</v>
      </c>
      <c r="AT61" s="27" t="s">
        <v>93</v>
      </c>
      <c r="AU61" s="39">
        <v>0</v>
      </c>
      <c r="AV61" s="27" t="s">
        <v>93</v>
      </c>
      <c r="AW61" s="35">
        <v>6.0670000000000002</v>
      </c>
      <c r="AX61" s="25">
        <v>0</v>
      </c>
      <c r="AY61" s="27" t="s">
        <v>93</v>
      </c>
      <c r="AZ61" s="25">
        <v>5.72</v>
      </c>
      <c r="BA61" s="27" t="s">
        <v>93</v>
      </c>
      <c r="BB61" s="39">
        <v>0</v>
      </c>
      <c r="BC61" s="27" t="s">
        <v>93</v>
      </c>
      <c r="BD61" s="35">
        <v>3.6829999999999998</v>
      </c>
      <c r="BE61" s="25">
        <v>0</v>
      </c>
      <c r="BF61" s="27" t="s">
        <v>93</v>
      </c>
      <c r="BG61" s="25">
        <v>3.5</v>
      </c>
      <c r="BH61" s="27" t="s">
        <v>93</v>
      </c>
      <c r="BI61" s="39">
        <v>0</v>
      </c>
      <c r="BJ61" s="27" t="s">
        <v>93</v>
      </c>
      <c r="BK61" s="35">
        <v>0</v>
      </c>
      <c r="BL61" s="25">
        <v>0</v>
      </c>
      <c r="BM61" s="27" t="s">
        <v>93</v>
      </c>
      <c r="BN61" s="25">
        <v>0</v>
      </c>
      <c r="BO61" s="27" t="s">
        <v>93</v>
      </c>
      <c r="BP61" s="39">
        <v>0</v>
      </c>
      <c r="BQ61" s="27" t="s">
        <v>93</v>
      </c>
      <c r="BR61" s="35">
        <v>0</v>
      </c>
      <c r="BS61" s="25">
        <v>0</v>
      </c>
      <c r="BT61" s="27" t="s">
        <v>93</v>
      </c>
      <c r="BU61" s="25">
        <v>0</v>
      </c>
      <c r="BV61" s="27" t="s">
        <v>93</v>
      </c>
      <c r="BW61" s="39">
        <v>0</v>
      </c>
      <c r="BX61" s="27" t="s">
        <v>93</v>
      </c>
      <c r="BY61" s="35">
        <v>0</v>
      </c>
      <c r="BZ61" s="25">
        <v>0</v>
      </c>
      <c r="CA61" s="27" t="s">
        <v>93</v>
      </c>
      <c r="CB61" s="25">
        <v>0</v>
      </c>
      <c r="CC61" s="27" t="s">
        <v>93</v>
      </c>
      <c r="CD61" s="39">
        <v>0</v>
      </c>
      <c r="CE61" s="27" t="s">
        <v>93</v>
      </c>
      <c r="CF61" s="35">
        <v>0</v>
      </c>
      <c r="CG61" s="25">
        <v>0</v>
      </c>
      <c r="CH61" s="27" t="s">
        <v>93</v>
      </c>
      <c r="CI61" s="25">
        <v>0</v>
      </c>
      <c r="CJ61" s="27" t="s">
        <v>93</v>
      </c>
      <c r="CK61" s="39">
        <v>0</v>
      </c>
      <c r="CL61" s="27" t="s">
        <v>93</v>
      </c>
      <c r="CM61" s="35">
        <f>AB61+AP61+AW61+BK61+BY61</f>
        <v>6.3950000000000005</v>
      </c>
      <c r="CN61" s="25">
        <f t="shared" ref="CN61" si="202">AC61+AQ61+AX61+BL61+BZ61</f>
        <v>0</v>
      </c>
      <c r="CO61" s="27" t="s">
        <v>93</v>
      </c>
      <c r="CP61" s="25">
        <f t="shared" ref="CP61" si="203">AE61+AS61+AZ61+BN61+CB61</f>
        <v>6.02</v>
      </c>
      <c r="CQ61" s="27" t="s">
        <v>93</v>
      </c>
      <c r="CR61" s="39">
        <f t="shared" ref="CR61" si="204">AG61+AU61+BB61+BP61+CD61</f>
        <v>0</v>
      </c>
      <c r="CS61" s="27" t="s">
        <v>93</v>
      </c>
      <c r="CT61" s="35">
        <f t="shared" ref="CT61" si="205">AB61+AP61+BD61+BR61+CF61</f>
        <v>4.0110000000000001</v>
      </c>
      <c r="CU61" s="25">
        <f t="shared" ref="CU61" si="206">AC61+AQ61+BE61+BS61+CG61</f>
        <v>0</v>
      </c>
      <c r="CV61" s="27" t="s">
        <v>93</v>
      </c>
      <c r="CW61" s="25">
        <f t="shared" ref="CW61" si="207">AE61+AS61+BG61+BU61+CI61</f>
        <v>3.8</v>
      </c>
      <c r="CX61" s="27" t="s">
        <v>93</v>
      </c>
      <c r="CY61" s="39">
        <f t="shared" ref="CY61" si="208">AG61+AU61+BI61+BW61+CK61</f>
        <v>0</v>
      </c>
      <c r="CZ61" s="33" t="s">
        <v>275</v>
      </c>
    </row>
    <row r="62" spans="1:104" ht="36.75" x14ac:dyDescent="0.25">
      <c r="A62" s="26" t="s">
        <v>136</v>
      </c>
      <c r="B62" s="28" t="s">
        <v>137</v>
      </c>
      <c r="C62" s="36" t="s">
        <v>143</v>
      </c>
      <c r="D62" s="34">
        <f>SUM(D63:D64)</f>
        <v>37.378</v>
      </c>
      <c r="E62" s="34">
        <f>SUM(E63:E64)</f>
        <v>27.436999999999998</v>
      </c>
      <c r="F62" s="27" t="s">
        <v>93</v>
      </c>
      <c r="G62" s="27" t="s">
        <v>93</v>
      </c>
      <c r="H62" s="27" t="s">
        <v>93</v>
      </c>
      <c r="I62" s="27" t="s">
        <v>93</v>
      </c>
      <c r="J62" s="27" t="s">
        <v>93</v>
      </c>
      <c r="K62" s="27" t="s">
        <v>93</v>
      </c>
      <c r="L62" s="27" t="s">
        <v>93</v>
      </c>
      <c r="M62" s="27" t="s">
        <v>93</v>
      </c>
      <c r="N62" s="27" t="s">
        <v>93</v>
      </c>
      <c r="O62" s="27" t="s">
        <v>93</v>
      </c>
      <c r="P62" s="27" t="s">
        <v>93</v>
      </c>
      <c r="Q62" s="27" t="s">
        <v>93</v>
      </c>
      <c r="R62" s="27" t="s">
        <v>93</v>
      </c>
      <c r="S62" s="27" t="s">
        <v>93</v>
      </c>
      <c r="T62" s="27" t="s">
        <v>93</v>
      </c>
      <c r="U62" s="34">
        <f t="shared" ref="U62:V62" si="209">SUM(U63:U64)</f>
        <v>25.179000000000002</v>
      </c>
      <c r="V62" s="30">
        <f t="shared" si="209"/>
        <v>0</v>
      </c>
      <c r="W62" s="27" t="s">
        <v>93</v>
      </c>
      <c r="X62" s="30">
        <f t="shared" ref="X62" si="210">SUM(X63:X64)</f>
        <v>16.91</v>
      </c>
      <c r="Y62" s="27" t="s">
        <v>93</v>
      </c>
      <c r="Z62" s="38">
        <f t="shared" ref="Z62" si="211">SUM(Z63:Z64)</f>
        <v>0</v>
      </c>
      <c r="AA62" s="27" t="s">
        <v>93</v>
      </c>
      <c r="AB62" s="34">
        <f t="shared" ref="AB62" si="212">SUM(AB63:AB64)</f>
        <v>15.238</v>
      </c>
      <c r="AC62" s="30">
        <f t="shared" ref="AC62" si="213">SUM(AC63:AC64)</f>
        <v>0</v>
      </c>
      <c r="AD62" s="27" t="s">
        <v>93</v>
      </c>
      <c r="AE62" s="30">
        <f t="shared" ref="AE62:AG62" si="214">SUM(AE63:AE64)</f>
        <v>7.71</v>
      </c>
      <c r="AF62" s="27" t="s">
        <v>93</v>
      </c>
      <c r="AG62" s="38">
        <f t="shared" si="214"/>
        <v>0</v>
      </c>
      <c r="AH62" s="27" t="s">
        <v>93</v>
      </c>
      <c r="AI62" s="34">
        <f t="shared" ref="AI62:AJ62" si="215">SUM(AI63:AI64)</f>
        <v>0</v>
      </c>
      <c r="AJ62" s="30">
        <f t="shared" si="215"/>
        <v>0</v>
      </c>
      <c r="AK62" s="27" t="s">
        <v>93</v>
      </c>
      <c r="AL62" s="30">
        <f t="shared" ref="AL62" si="216">SUM(AL63:AL64)</f>
        <v>0</v>
      </c>
      <c r="AM62" s="27" t="s">
        <v>93</v>
      </c>
      <c r="AN62" s="38">
        <f t="shared" ref="AN62" si="217">SUM(AN63:AN64)</f>
        <v>0</v>
      </c>
      <c r="AO62" s="27" t="s">
        <v>93</v>
      </c>
      <c r="AP62" s="34">
        <f t="shared" ref="AP62" si="218">SUM(AP63:AP64)</f>
        <v>0</v>
      </c>
      <c r="AQ62" s="30">
        <f t="shared" ref="AQ62" si="219">SUM(AQ63:AQ64)</f>
        <v>0</v>
      </c>
      <c r="AR62" s="27" t="s">
        <v>93</v>
      </c>
      <c r="AS62" s="30">
        <f t="shared" ref="AS62" si="220">SUM(AS63:AS64)</f>
        <v>0</v>
      </c>
      <c r="AT62" s="27" t="s">
        <v>93</v>
      </c>
      <c r="AU62" s="38">
        <f t="shared" ref="AU62" si="221">SUM(AU63:AU64)</f>
        <v>0</v>
      </c>
      <c r="AV62" s="27" t="s">
        <v>93</v>
      </c>
      <c r="AW62" s="34">
        <f t="shared" ref="AW62:AX62" si="222">SUM(AW63:AW64)</f>
        <v>0</v>
      </c>
      <c r="AX62" s="30">
        <f t="shared" si="222"/>
        <v>0</v>
      </c>
      <c r="AY62" s="27" t="s">
        <v>93</v>
      </c>
      <c r="AZ62" s="30">
        <f t="shared" ref="AZ62" si="223">SUM(AZ63:AZ64)</f>
        <v>0</v>
      </c>
      <c r="BA62" s="27" t="s">
        <v>93</v>
      </c>
      <c r="BB62" s="38">
        <f t="shared" ref="BB62" si="224">SUM(BB63:BB64)</f>
        <v>0</v>
      </c>
      <c r="BC62" s="27" t="s">
        <v>93</v>
      </c>
      <c r="BD62" s="34">
        <f t="shared" ref="BD62" si="225">SUM(BD63:BD64)</f>
        <v>0</v>
      </c>
      <c r="BE62" s="30">
        <f t="shared" ref="BE62" si="226">SUM(BE63:BE64)</f>
        <v>0</v>
      </c>
      <c r="BF62" s="27" t="s">
        <v>93</v>
      </c>
      <c r="BG62" s="30">
        <f t="shared" ref="BG62" si="227">SUM(BG63:BG64)</f>
        <v>0</v>
      </c>
      <c r="BH62" s="27" t="s">
        <v>93</v>
      </c>
      <c r="BI62" s="38">
        <f t="shared" ref="BI62" si="228">SUM(BI63:BI64)</f>
        <v>0</v>
      </c>
      <c r="BJ62" s="27" t="s">
        <v>93</v>
      </c>
      <c r="BK62" s="34">
        <f t="shared" ref="BK62:BL62" si="229">SUM(BK63:BK64)</f>
        <v>5.9740000000000002</v>
      </c>
      <c r="BL62" s="30">
        <f t="shared" si="229"/>
        <v>0</v>
      </c>
      <c r="BM62" s="27" t="s">
        <v>93</v>
      </c>
      <c r="BN62" s="30">
        <f t="shared" ref="BN62" si="230">SUM(BN63:BN64)</f>
        <v>4.25</v>
      </c>
      <c r="BO62" s="27" t="s">
        <v>93</v>
      </c>
      <c r="BP62" s="38">
        <f t="shared" ref="BP62" si="231">SUM(BP63:BP64)</f>
        <v>0</v>
      </c>
      <c r="BQ62" s="27" t="s">
        <v>93</v>
      </c>
      <c r="BR62" s="34">
        <f t="shared" ref="BR62" si="232">SUM(BR63:BR64)</f>
        <v>5.9740000000000002</v>
      </c>
      <c r="BS62" s="30">
        <f t="shared" ref="BS62" si="233">SUM(BS63:BS64)</f>
        <v>0</v>
      </c>
      <c r="BT62" s="27" t="s">
        <v>93</v>
      </c>
      <c r="BU62" s="30">
        <f t="shared" ref="BU62" si="234">SUM(BU63:BU64)</f>
        <v>4.25</v>
      </c>
      <c r="BV62" s="27" t="s">
        <v>93</v>
      </c>
      <c r="BW62" s="38">
        <f t="shared" ref="BW62" si="235">SUM(BW63:BW64)</f>
        <v>0</v>
      </c>
      <c r="BX62" s="27" t="s">
        <v>93</v>
      </c>
      <c r="BY62" s="34">
        <f t="shared" ref="BY62:BZ62" si="236">SUM(BY63:BY64)</f>
        <v>6.2249999999999996</v>
      </c>
      <c r="BZ62" s="30">
        <f t="shared" si="236"/>
        <v>0</v>
      </c>
      <c r="CA62" s="27" t="s">
        <v>93</v>
      </c>
      <c r="CB62" s="30">
        <f t="shared" ref="CB62" si="237">SUM(CB63:CB64)</f>
        <v>4.25</v>
      </c>
      <c r="CC62" s="27" t="s">
        <v>93</v>
      </c>
      <c r="CD62" s="38">
        <f t="shared" ref="CD62" si="238">SUM(CD63:CD64)</f>
        <v>0</v>
      </c>
      <c r="CE62" s="27" t="s">
        <v>93</v>
      </c>
      <c r="CF62" s="34">
        <f t="shared" ref="CF62" si="239">SUM(CF63:CF64)</f>
        <v>6.2249999999999996</v>
      </c>
      <c r="CG62" s="30">
        <f t="shared" ref="CG62" si="240">SUM(CG63:CG64)</f>
        <v>0</v>
      </c>
      <c r="CH62" s="27" t="s">
        <v>93</v>
      </c>
      <c r="CI62" s="30">
        <f t="shared" ref="CI62" si="241">SUM(CI63:CI64)</f>
        <v>4.25</v>
      </c>
      <c r="CJ62" s="27" t="s">
        <v>93</v>
      </c>
      <c r="CK62" s="38">
        <f t="shared" ref="CK62" si="242">SUM(CK63:CK64)</f>
        <v>0</v>
      </c>
      <c r="CL62" s="27" t="s">
        <v>93</v>
      </c>
      <c r="CM62" s="34">
        <f t="shared" ref="CM62:CN62" si="243">SUM(CM63:CM64)</f>
        <v>27.436999999999998</v>
      </c>
      <c r="CN62" s="30">
        <f t="shared" si="243"/>
        <v>0</v>
      </c>
      <c r="CO62" s="27" t="s">
        <v>93</v>
      </c>
      <c r="CP62" s="30">
        <f t="shared" ref="CP62:CR62" si="244">SUM(CP63:CP64)</f>
        <v>16.21</v>
      </c>
      <c r="CQ62" s="27" t="s">
        <v>93</v>
      </c>
      <c r="CR62" s="38">
        <f t="shared" si="244"/>
        <v>0</v>
      </c>
      <c r="CS62" s="27" t="s">
        <v>93</v>
      </c>
      <c r="CT62" s="34">
        <f t="shared" ref="CT62:CU62" si="245">SUM(CT63:CT64)</f>
        <v>27.436999999999998</v>
      </c>
      <c r="CU62" s="30">
        <f t="shared" si="245"/>
        <v>0</v>
      </c>
      <c r="CV62" s="27" t="s">
        <v>93</v>
      </c>
      <c r="CW62" s="30">
        <f t="shared" ref="CW62:CY62" si="246">SUM(CW63:CW64)</f>
        <v>16.21</v>
      </c>
      <c r="CX62" s="27" t="s">
        <v>93</v>
      </c>
      <c r="CY62" s="38">
        <f t="shared" si="246"/>
        <v>0</v>
      </c>
      <c r="CZ62" s="29" t="s">
        <v>93</v>
      </c>
    </row>
    <row r="63" spans="1:104" ht="43.5" customHeight="1" x14ac:dyDescent="0.25">
      <c r="A63" s="31" t="s">
        <v>136</v>
      </c>
      <c r="B63" s="32" t="s">
        <v>152</v>
      </c>
      <c r="C63" s="29" t="s">
        <v>153</v>
      </c>
      <c r="D63" s="35">
        <v>9.57</v>
      </c>
      <c r="E63" s="35">
        <f t="shared" ref="E63:E91" si="247">AB63+AP63+BD63+BR63+CF63</f>
        <v>0</v>
      </c>
      <c r="F63" s="27" t="s">
        <v>93</v>
      </c>
      <c r="G63" s="27" t="s">
        <v>93</v>
      </c>
      <c r="H63" s="27" t="s">
        <v>93</v>
      </c>
      <c r="I63" s="27" t="s">
        <v>93</v>
      </c>
      <c r="J63" s="27" t="s">
        <v>93</v>
      </c>
      <c r="K63" s="27" t="s">
        <v>93</v>
      </c>
      <c r="L63" s="27" t="s">
        <v>93</v>
      </c>
      <c r="M63" s="27" t="s">
        <v>93</v>
      </c>
      <c r="N63" s="27" t="s">
        <v>93</v>
      </c>
      <c r="O63" s="27" t="s">
        <v>93</v>
      </c>
      <c r="P63" s="27" t="s">
        <v>93</v>
      </c>
      <c r="Q63" s="27" t="s">
        <v>93</v>
      </c>
      <c r="R63" s="27" t="s">
        <v>93</v>
      </c>
      <c r="S63" s="27" t="s">
        <v>93</v>
      </c>
      <c r="T63" s="27" t="s">
        <v>93</v>
      </c>
      <c r="U63" s="35">
        <v>9.57</v>
      </c>
      <c r="V63" s="25">
        <v>0</v>
      </c>
      <c r="W63" s="27" t="s">
        <v>93</v>
      </c>
      <c r="X63" s="25">
        <v>6.72</v>
      </c>
      <c r="Y63" s="27" t="s">
        <v>93</v>
      </c>
      <c r="Z63" s="39">
        <v>0</v>
      </c>
      <c r="AA63" s="27" t="s">
        <v>93</v>
      </c>
      <c r="AB63" s="35">
        <v>0</v>
      </c>
      <c r="AC63" s="25">
        <v>0</v>
      </c>
      <c r="AD63" s="27" t="s">
        <v>93</v>
      </c>
      <c r="AE63" s="25">
        <v>0</v>
      </c>
      <c r="AF63" s="27" t="s">
        <v>93</v>
      </c>
      <c r="AG63" s="39">
        <v>0</v>
      </c>
      <c r="AH63" s="27" t="s">
        <v>93</v>
      </c>
      <c r="AI63" s="35">
        <v>0</v>
      </c>
      <c r="AJ63" s="25">
        <v>0</v>
      </c>
      <c r="AK63" s="27" t="s">
        <v>93</v>
      </c>
      <c r="AL63" s="25">
        <v>0</v>
      </c>
      <c r="AM63" s="27" t="s">
        <v>93</v>
      </c>
      <c r="AN63" s="39">
        <v>0</v>
      </c>
      <c r="AO63" s="27" t="s">
        <v>93</v>
      </c>
      <c r="AP63" s="35">
        <v>0</v>
      </c>
      <c r="AQ63" s="25">
        <v>0</v>
      </c>
      <c r="AR63" s="27" t="s">
        <v>93</v>
      </c>
      <c r="AS63" s="25">
        <v>0</v>
      </c>
      <c r="AT63" s="27" t="s">
        <v>93</v>
      </c>
      <c r="AU63" s="39">
        <v>0</v>
      </c>
      <c r="AV63" s="27" t="s">
        <v>93</v>
      </c>
      <c r="AW63" s="35">
        <v>0</v>
      </c>
      <c r="AX63" s="25">
        <v>0</v>
      </c>
      <c r="AY63" s="27" t="s">
        <v>93</v>
      </c>
      <c r="AZ63" s="25">
        <v>0</v>
      </c>
      <c r="BA63" s="27" t="s">
        <v>93</v>
      </c>
      <c r="BB63" s="39">
        <v>0</v>
      </c>
      <c r="BC63" s="27" t="s">
        <v>93</v>
      </c>
      <c r="BD63" s="35">
        <v>0</v>
      </c>
      <c r="BE63" s="25">
        <v>0</v>
      </c>
      <c r="BF63" s="27" t="s">
        <v>93</v>
      </c>
      <c r="BG63" s="25">
        <v>0</v>
      </c>
      <c r="BH63" s="27" t="s">
        <v>93</v>
      </c>
      <c r="BI63" s="39">
        <v>0</v>
      </c>
      <c r="BJ63" s="27" t="s">
        <v>93</v>
      </c>
      <c r="BK63" s="35">
        <v>0</v>
      </c>
      <c r="BL63" s="25">
        <v>0</v>
      </c>
      <c r="BM63" s="27" t="s">
        <v>93</v>
      </c>
      <c r="BN63" s="25">
        <v>0</v>
      </c>
      <c r="BO63" s="27" t="s">
        <v>93</v>
      </c>
      <c r="BP63" s="39">
        <v>0</v>
      </c>
      <c r="BQ63" s="27" t="s">
        <v>93</v>
      </c>
      <c r="BR63" s="35">
        <v>0</v>
      </c>
      <c r="BS63" s="25">
        <v>0</v>
      </c>
      <c r="BT63" s="27" t="s">
        <v>93</v>
      </c>
      <c r="BU63" s="25">
        <v>0</v>
      </c>
      <c r="BV63" s="27" t="s">
        <v>93</v>
      </c>
      <c r="BW63" s="39">
        <v>0</v>
      </c>
      <c r="BX63" s="27" t="s">
        <v>93</v>
      </c>
      <c r="BY63" s="35">
        <v>0</v>
      </c>
      <c r="BZ63" s="25">
        <v>0</v>
      </c>
      <c r="CA63" s="27" t="s">
        <v>93</v>
      </c>
      <c r="CB63" s="25">
        <v>0</v>
      </c>
      <c r="CC63" s="27" t="s">
        <v>93</v>
      </c>
      <c r="CD63" s="39">
        <v>0</v>
      </c>
      <c r="CE63" s="27" t="s">
        <v>93</v>
      </c>
      <c r="CF63" s="35">
        <v>0</v>
      </c>
      <c r="CG63" s="25">
        <v>0</v>
      </c>
      <c r="CH63" s="27" t="s">
        <v>93</v>
      </c>
      <c r="CI63" s="25">
        <v>0</v>
      </c>
      <c r="CJ63" s="27" t="s">
        <v>93</v>
      </c>
      <c r="CK63" s="39">
        <v>0</v>
      </c>
      <c r="CL63" s="27" t="s">
        <v>93</v>
      </c>
      <c r="CM63" s="35">
        <f>AB63+AP63+AW63+BK63+BY63</f>
        <v>0</v>
      </c>
      <c r="CN63" s="25">
        <f t="shared" ref="CN63:CN64" si="248">AC63+AQ63+AX63+BL63+BZ63</f>
        <v>0</v>
      </c>
      <c r="CO63" s="27" t="s">
        <v>93</v>
      </c>
      <c r="CP63" s="25">
        <f t="shared" ref="CP63:CP64" si="249">AE63+AS63+AZ63+BN63+CB63</f>
        <v>0</v>
      </c>
      <c r="CQ63" s="27" t="s">
        <v>93</v>
      </c>
      <c r="CR63" s="39">
        <f t="shared" ref="CR63:CR64" si="250">AG63+AU63+BB63+BP63+CD63</f>
        <v>0</v>
      </c>
      <c r="CS63" s="27" t="s">
        <v>93</v>
      </c>
      <c r="CT63" s="35">
        <f t="shared" ref="CT63:CT64" si="251">AB63+AP63+BD63+BR63+CF63</f>
        <v>0</v>
      </c>
      <c r="CU63" s="25">
        <f t="shared" ref="CU63:CU64" si="252">AC63+AQ63+BE63+BS63+CG63</f>
        <v>0</v>
      </c>
      <c r="CV63" s="27" t="s">
        <v>93</v>
      </c>
      <c r="CW63" s="25">
        <f t="shared" ref="CW63:CY64" si="253">AE63+AS63+BG63+BU63+CI63</f>
        <v>0</v>
      </c>
      <c r="CX63" s="27" t="s">
        <v>93</v>
      </c>
      <c r="CY63" s="39">
        <f t="shared" si="253"/>
        <v>0</v>
      </c>
      <c r="CZ63" s="29" t="s">
        <v>93</v>
      </c>
    </row>
    <row r="64" spans="1:104" ht="58.5" customHeight="1" x14ac:dyDescent="0.25">
      <c r="A64" s="31" t="s">
        <v>136</v>
      </c>
      <c r="B64" s="32" t="s">
        <v>154</v>
      </c>
      <c r="C64" s="29" t="s">
        <v>155</v>
      </c>
      <c r="D64" s="35">
        <v>27.808</v>
      </c>
      <c r="E64" s="35">
        <f t="shared" si="247"/>
        <v>27.436999999999998</v>
      </c>
      <c r="F64" s="27" t="s">
        <v>93</v>
      </c>
      <c r="G64" s="27" t="s">
        <v>93</v>
      </c>
      <c r="H64" s="27" t="s">
        <v>93</v>
      </c>
      <c r="I64" s="27" t="s">
        <v>93</v>
      </c>
      <c r="J64" s="27" t="s">
        <v>93</v>
      </c>
      <c r="K64" s="27" t="s">
        <v>93</v>
      </c>
      <c r="L64" s="27" t="s">
        <v>93</v>
      </c>
      <c r="M64" s="27" t="s">
        <v>93</v>
      </c>
      <c r="N64" s="27" t="s">
        <v>93</v>
      </c>
      <c r="O64" s="27" t="s">
        <v>93</v>
      </c>
      <c r="P64" s="27" t="s">
        <v>93</v>
      </c>
      <c r="Q64" s="27" t="s">
        <v>93</v>
      </c>
      <c r="R64" s="27" t="s">
        <v>93</v>
      </c>
      <c r="S64" s="27" t="s">
        <v>93</v>
      </c>
      <c r="T64" s="27" t="s">
        <v>93</v>
      </c>
      <c r="U64" s="35">
        <v>15.609</v>
      </c>
      <c r="V64" s="25">
        <v>0</v>
      </c>
      <c r="W64" s="27" t="s">
        <v>93</v>
      </c>
      <c r="X64" s="25">
        <v>10.19</v>
      </c>
      <c r="Y64" s="27" t="s">
        <v>93</v>
      </c>
      <c r="Z64" s="39">
        <v>0</v>
      </c>
      <c r="AA64" s="27" t="s">
        <v>93</v>
      </c>
      <c r="AB64" s="35">
        <f>ROUND(15.238,3)</f>
        <v>15.238</v>
      </c>
      <c r="AC64" s="25">
        <v>0</v>
      </c>
      <c r="AD64" s="27" t="s">
        <v>93</v>
      </c>
      <c r="AE64" s="25">
        <f>6.34+1.37</f>
        <v>7.71</v>
      </c>
      <c r="AF64" s="27" t="s">
        <v>93</v>
      </c>
      <c r="AG64" s="39">
        <v>0</v>
      </c>
      <c r="AH64" s="27" t="s">
        <v>93</v>
      </c>
      <c r="AI64" s="35">
        <v>0</v>
      </c>
      <c r="AJ64" s="25">
        <v>0</v>
      </c>
      <c r="AK64" s="27" t="s">
        <v>93</v>
      </c>
      <c r="AL64" s="25">
        <v>0</v>
      </c>
      <c r="AM64" s="27" t="s">
        <v>93</v>
      </c>
      <c r="AN64" s="39">
        <v>0</v>
      </c>
      <c r="AO64" s="27" t="s">
        <v>93</v>
      </c>
      <c r="AP64" s="35">
        <v>0</v>
      </c>
      <c r="AQ64" s="25">
        <v>0</v>
      </c>
      <c r="AR64" s="27" t="s">
        <v>93</v>
      </c>
      <c r="AS64" s="25">
        <v>0</v>
      </c>
      <c r="AT64" s="27" t="s">
        <v>93</v>
      </c>
      <c r="AU64" s="39">
        <v>0</v>
      </c>
      <c r="AV64" s="27" t="s">
        <v>93</v>
      </c>
      <c r="AW64" s="35">
        <v>0</v>
      </c>
      <c r="AX64" s="25">
        <v>0</v>
      </c>
      <c r="AY64" s="27" t="s">
        <v>93</v>
      </c>
      <c r="AZ64" s="25">
        <v>0</v>
      </c>
      <c r="BA64" s="27" t="s">
        <v>93</v>
      </c>
      <c r="BB64" s="39">
        <v>0</v>
      </c>
      <c r="BC64" s="27" t="s">
        <v>93</v>
      </c>
      <c r="BD64" s="35">
        <v>0</v>
      </c>
      <c r="BE64" s="25">
        <v>0</v>
      </c>
      <c r="BF64" s="27" t="s">
        <v>93</v>
      </c>
      <c r="BG64" s="25">
        <v>0</v>
      </c>
      <c r="BH64" s="27" t="s">
        <v>93</v>
      </c>
      <c r="BI64" s="39">
        <v>0</v>
      </c>
      <c r="BJ64" s="27" t="s">
        <v>93</v>
      </c>
      <c r="BK64" s="35">
        <v>5.9740000000000002</v>
      </c>
      <c r="BL64" s="25">
        <v>0</v>
      </c>
      <c r="BM64" s="27" t="s">
        <v>93</v>
      </c>
      <c r="BN64" s="25">
        <v>4.25</v>
      </c>
      <c r="BO64" s="27" t="s">
        <v>93</v>
      </c>
      <c r="BP64" s="39">
        <v>0</v>
      </c>
      <c r="BQ64" s="27" t="s">
        <v>93</v>
      </c>
      <c r="BR64" s="35">
        <v>5.9740000000000002</v>
      </c>
      <c r="BS64" s="25">
        <v>0</v>
      </c>
      <c r="BT64" s="27" t="s">
        <v>93</v>
      </c>
      <c r="BU64" s="25">
        <v>4.25</v>
      </c>
      <c r="BV64" s="27" t="s">
        <v>93</v>
      </c>
      <c r="BW64" s="39">
        <v>0</v>
      </c>
      <c r="BX64" s="27" t="s">
        <v>93</v>
      </c>
      <c r="BY64" s="35">
        <v>6.2249999999999996</v>
      </c>
      <c r="BZ64" s="25">
        <v>0</v>
      </c>
      <c r="CA64" s="27" t="s">
        <v>93</v>
      </c>
      <c r="CB64" s="25">
        <v>4.25</v>
      </c>
      <c r="CC64" s="27" t="s">
        <v>93</v>
      </c>
      <c r="CD64" s="39">
        <v>0</v>
      </c>
      <c r="CE64" s="27" t="s">
        <v>93</v>
      </c>
      <c r="CF64" s="35">
        <v>6.2249999999999996</v>
      </c>
      <c r="CG64" s="25">
        <v>0</v>
      </c>
      <c r="CH64" s="27" t="s">
        <v>93</v>
      </c>
      <c r="CI64" s="25">
        <v>4.25</v>
      </c>
      <c r="CJ64" s="27" t="s">
        <v>93</v>
      </c>
      <c r="CK64" s="39">
        <v>0</v>
      </c>
      <c r="CL64" s="27" t="s">
        <v>93</v>
      </c>
      <c r="CM64" s="35">
        <f>AB64+AP64+AW64+BK64+BY64</f>
        <v>27.436999999999998</v>
      </c>
      <c r="CN64" s="25">
        <f t="shared" si="248"/>
        <v>0</v>
      </c>
      <c r="CO64" s="27" t="s">
        <v>93</v>
      </c>
      <c r="CP64" s="25">
        <f t="shared" si="249"/>
        <v>16.21</v>
      </c>
      <c r="CQ64" s="27" t="s">
        <v>93</v>
      </c>
      <c r="CR64" s="39">
        <f t="shared" si="250"/>
        <v>0</v>
      </c>
      <c r="CS64" s="27" t="s">
        <v>93</v>
      </c>
      <c r="CT64" s="35">
        <f t="shared" si="251"/>
        <v>27.436999999999998</v>
      </c>
      <c r="CU64" s="25">
        <f t="shared" si="252"/>
        <v>0</v>
      </c>
      <c r="CV64" s="27" t="s">
        <v>93</v>
      </c>
      <c r="CW64" s="25">
        <f t="shared" si="253"/>
        <v>16.21</v>
      </c>
      <c r="CX64" s="27" t="s">
        <v>93</v>
      </c>
      <c r="CY64" s="39">
        <f t="shared" si="253"/>
        <v>0</v>
      </c>
      <c r="CZ64" s="29" t="s">
        <v>93</v>
      </c>
    </row>
    <row r="65" spans="1:104" ht="39.75" customHeight="1" x14ac:dyDescent="0.25">
      <c r="A65" s="26" t="s">
        <v>172</v>
      </c>
      <c r="B65" s="28" t="s">
        <v>173</v>
      </c>
      <c r="C65" s="36" t="s">
        <v>143</v>
      </c>
      <c r="D65" s="34">
        <f>D66+D68+D72</f>
        <v>58.427999999999997</v>
      </c>
      <c r="E65" s="34">
        <f>E66+E68+E72</f>
        <v>42.433</v>
      </c>
      <c r="F65" s="27" t="s">
        <v>93</v>
      </c>
      <c r="G65" s="27" t="s">
        <v>93</v>
      </c>
      <c r="H65" s="27" t="s">
        <v>93</v>
      </c>
      <c r="I65" s="27" t="s">
        <v>93</v>
      </c>
      <c r="J65" s="27" t="s">
        <v>93</v>
      </c>
      <c r="K65" s="27" t="s">
        <v>93</v>
      </c>
      <c r="L65" s="27" t="s">
        <v>93</v>
      </c>
      <c r="M65" s="27" t="s">
        <v>93</v>
      </c>
      <c r="N65" s="27" t="s">
        <v>93</v>
      </c>
      <c r="O65" s="27" t="s">
        <v>93</v>
      </c>
      <c r="P65" s="27" t="s">
        <v>93</v>
      </c>
      <c r="Q65" s="27" t="s">
        <v>93</v>
      </c>
      <c r="R65" s="27" t="s">
        <v>93</v>
      </c>
      <c r="S65" s="27" t="s">
        <v>93</v>
      </c>
      <c r="T65" s="27" t="s">
        <v>93</v>
      </c>
      <c r="U65" s="34">
        <f>U66+U68+U72</f>
        <v>4.5460000000000003</v>
      </c>
      <c r="V65" s="30">
        <f>V66+V68+V72</f>
        <v>0</v>
      </c>
      <c r="W65" s="27" t="s">
        <v>93</v>
      </c>
      <c r="X65" s="30">
        <f>X66+X68+X72</f>
        <v>0</v>
      </c>
      <c r="Y65" s="27" t="s">
        <v>93</v>
      </c>
      <c r="Z65" s="38">
        <f>Z66+Z68+Z72</f>
        <v>275</v>
      </c>
      <c r="AA65" s="27" t="s">
        <v>93</v>
      </c>
      <c r="AB65" s="34">
        <f t="shared" ref="AB65" si="254">AB66+AB68+AB72</f>
        <v>4.6760000000000002</v>
      </c>
      <c r="AC65" s="30">
        <f>AC66+AC68+AC72</f>
        <v>0</v>
      </c>
      <c r="AD65" s="27" t="s">
        <v>93</v>
      </c>
      <c r="AE65" s="30">
        <f>AE66+AE68+AE72</f>
        <v>0</v>
      </c>
      <c r="AF65" s="27" t="s">
        <v>93</v>
      </c>
      <c r="AG65" s="38">
        <f>AG66+AG68+AG72</f>
        <v>241</v>
      </c>
      <c r="AH65" s="27" t="s">
        <v>93</v>
      </c>
      <c r="AI65" s="34">
        <f t="shared" ref="AI65:AJ65" si="255">AI66+AI68+AI72</f>
        <v>5.72</v>
      </c>
      <c r="AJ65" s="30">
        <f t="shared" si="255"/>
        <v>0</v>
      </c>
      <c r="AK65" s="27" t="s">
        <v>93</v>
      </c>
      <c r="AL65" s="30">
        <f t="shared" ref="AL65" si="256">AL66+AL68+AL72</f>
        <v>0</v>
      </c>
      <c r="AM65" s="27" t="s">
        <v>93</v>
      </c>
      <c r="AN65" s="38">
        <f>AN66+AN68+AN72</f>
        <v>236</v>
      </c>
      <c r="AO65" s="27" t="s">
        <v>93</v>
      </c>
      <c r="AP65" s="34">
        <f t="shared" ref="AP65" si="257">AP66+AP68+AP72</f>
        <v>0</v>
      </c>
      <c r="AQ65" s="30">
        <f t="shared" ref="AQ65" si="258">AQ66+AQ68+AQ72</f>
        <v>0</v>
      </c>
      <c r="AR65" s="27" t="s">
        <v>93</v>
      </c>
      <c r="AS65" s="30">
        <f t="shared" ref="AS65" si="259">AS66+AS68+AS72</f>
        <v>0</v>
      </c>
      <c r="AT65" s="27" t="s">
        <v>93</v>
      </c>
      <c r="AU65" s="38">
        <f>AU66+AU68+AU72</f>
        <v>0</v>
      </c>
      <c r="AV65" s="27" t="s">
        <v>93</v>
      </c>
      <c r="AW65" s="34">
        <f t="shared" ref="AW65:AX65" si="260">AW66+AW68+AW72</f>
        <v>19.009</v>
      </c>
      <c r="AX65" s="30">
        <f t="shared" si="260"/>
        <v>0</v>
      </c>
      <c r="AY65" s="27" t="s">
        <v>93</v>
      </c>
      <c r="AZ65" s="30">
        <f t="shared" ref="AZ65" si="261">AZ66+AZ68+AZ72</f>
        <v>0</v>
      </c>
      <c r="BA65" s="27" t="s">
        <v>93</v>
      </c>
      <c r="BB65" s="38">
        <f>BB66+BB68+BB72</f>
        <v>656</v>
      </c>
      <c r="BC65" s="27" t="s">
        <v>93</v>
      </c>
      <c r="BD65" s="34">
        <f t="shared" ref="BD65" si="262">BD66+BD68+BD72</f>
        <v>8.6039999999999992</v>
      </c>
      <c r="BE65" s="30">
        <f t="shared" ref="BE65" si="263">BE66+BE68+BE72</f>
        <v>0</v>
      </c>
      <c r="BF65" s="27" t="s">
        <v>93</v>
      </c>
      <c r="BG65" s="30">
        <f t="shared" ref="BG65" si="264">BG66+BG68+BG72</f>
        <v>0</v>
      </c>
      <c r="BH65" s="27" t="s">
        <v>93</v>
      </c>
      <c r="BI65" s="38">
        <f>BI66+BI68+BI72</f>
        <v>288</v>
      </c>
      <c r="BJ65" s="27" t="s">
        <v>93</v>
      </c>
      <c r="BK65" s="34">
        <f t="shared" ref="BK65:BL65" si="265">BK66+BK68+BK72</f>
        <v>25.7</v>
      </c>
      <c r="BL65" s="30">
        <f t="shared" si="265"/>
        <v>0</v>
      </c>
      <c r="BM65" s="27" t="s">
        <v>93</v>
      </c>
      <c r="BN65" s="30">
        <f t="shared" ref="BN65" si="266">BN66+BN68+BN72</f>
        <v>0</v>
      </c>
      <c r="BO65" s="27" t="s">
        <v>93</v>
      </c>
      <c r="BP65" s="38">
        <f>BP66+BP68+BP72</f>
        <v>450</v>
      </c>
      <c r="BQ65" s="27" t="s">
        <v>93</v>
      </c>
      <c r="BR65" s="34">
        <f t="shared" ref="BR65" si="267">BR66+BR68+BR72</f>
        <v>25.7</v>
      </c>
      <c r="BS65" s="30">
        <f t="shared" ref="BS65" si="268">BS66+BS68+BS72</f>
        <v>0</v>
      </c>
      <c r="BT65" s="27" t="s">
        <v>93</v>
      </c>
      <c r="BU65" s="30">
        <f t="shared" ref="BU65" si="269">BU66+BU68+BU72</f>
        <v>0</v>
      </c>
      <c r="BV65" s="27" t="s">
        <v>93</v>
      </c>
      <c r="BW65" s="38">
        <f>BW66+BW68+BW72</f>
        <v>450</v>
      </c>
      <c r="BX65" s="27" t="s">
        <v>93</v>
      </c>
      <c r="BY65" s="34">
        <f t="shared" ref="BY65:BZ65" si="270">BY66+BY68+BY72</f>
        <v>3.4529999999999998</v>
      </c>
      <c r="BZ65" s="30">
        <f t="shared" si="270"/>
        <v>0</v>
      </c>
      <c r="CA65" s="27" t="s">
        <v>93</v>
      </c>
      <c r="CB65" s="30">
        <f t="shared" ref="CB65" si="271">CB66+CB68+CB72</f>
        <v>0</v>
      </c>
      <c r="CC65" s="27" t="s">
        <v>93</v>
      </c>
      <c r="CD65" s="38">
        <f>CD66+CD68+CD72</f>
        <v>232</v>
      </c>
      <c r="CE65" s="27" t="s">
        <v>93</v>
      </c>
      <c r="CF65" s="34">
        <f t="shared" ref="CF65" si="272">CF66+CF68+CF72</f>
        <v>3.4529999999999998</v>
      </c>
      <c r="CG65" s="30">
        <f t="shared" ref="CG65" si="273">CG66+CG68+CG72</f>
        <v>0</v>
      </c>
      <c r="CH65" s="27" t="s">
        <v>93</v>
      </c>
      <c r="CI65" s="30">
        <f t="shared" ref="CI65" si="274">CI66+CI68+CI72</f>
        <v>0</v>
      </c>
      <c r="CJ65" s="27" t="s">
        <v>93</v>
      </c>
      <c r="CK65" s="38">
        <f>CK66+CK68+CK72</f>
        <v>232</v>
      </c>
      <c r="CL65" s="27" t="s">
        <v>93</v>
      </c>
      <c r="CM65" s="34">
        <f>CM66+CM68+CM72</f>
        <v>52.838000000000008</v>
      </c>
      <c r="CN65" s="30">
        <f>CN66+CN68+CN72</f>
        <v>0</v>
      </c>
      <c r="CO65" s="27" t="s">
        <v>93</v>
      </c>
      <c r="CP65" s="30">
        <f>CP66+CP68+CP72</f>
        <v>0</v>
      </c>
      <c r="CQ65" s="27" t="s">
        <v>93</v>
      </c>
      <c r="CR65" s="38">
        <f>CR66+CR68+CR72</f>
        <v>1579</v>
      </c>
      <c r="CS65" s="27" t="s">
        <v>93</v>
      </c>
      <c r="CT65" s="34">
        <f>CT66+CT68+CT72</f>
        <v>42.433</v>
      </c>
      <c r="CU65" s="30">
        <f>CU66+CU68+CU72</f>
        <v>0</v>
      </c>
      <c r="CV65" s="27" t="s">
        <v>93</v>
      </c>
      <c r="CW65" s="30">
        <f>CW66+CW68+CW72</f>
        <v>0</v>
      </c>
      <c r="CX65" s="27" t="s">
        <v>93</v>
      </c>
      <c r="CY65" s="38">
        <f>CY66+CY68+CY72</f>
        <v>1211</v>
      </c>
      <c r="CZ65" s="29" t="s">
        <v>93</v>
      </c>
    </row>
    <row r="66" spans="1:104" ht="39" customHeight="1" x14ac:dyDescent="0.25">
      <c r="A66" s="26" t="s">
        <v>174</v>
      </c>
      <c r="B66" s="28" t="s">
        <v>175</v>
      </c>
      <c r="C66" s="36" t="s">
        <v>143</v>
      </c>
      <c r="D66" s="34">
        <f>D67</f>
        <v>49.466000000000001</v>
      </c>
      <c r="E66" s="34">
        <f>E67</f>
        <v>35.557000000000002</v>
      </c>
      <c r="F66" s="27" t="s">
        <v>93</v>
      </c>
      <c r="G66" s="27" t="s">
        <v>93</v>
      </c>
      <c r="H66" s="27" t="s">
        <v>93</v>
      </c>
      <c r="I66" s="27" t="s">
        <v>93</v>
      </c>
      <c r="J66" s="27" t="s">
        <v>93</v>
      </c>
      <c r="K66" s="27" t="s">
        <v>93</v>
      </c>
      <c r="L66" s="27" t="s">
        <v>93</v>
      </c>
      <c r="M66" s="27" t="s">
        <v>93</v>
      </c>
      <c r="N66" s="27" t="s">
        <v>93</v>
      </c>
      <c r="O66" s="27" t="s">
        <v>93</v>
      </c>
      <c r="P66" s="27" t="s">
        <v>93</v>
      </c>
      <c r="Q66" s="27" t="s">
        <v>93</v>
      </c>
      <c r="R66" s="27" t="s">
        <v>93</v>
      </c>
      <c r="S66" s="27" t="s">
        <v>93</v>
      </c>
      <c r="T66" s="27" t="s">
        <v>93</v>
      </c>
      <c r="U66" s="34">
        <f>U67</f>
        <v>2.387</v>
      </c>
      <c r="V66" s="30">
        <f>V67</f>
        <v>0</v>
      </c>
      <c r="W66" s="27" t="s">
        <v>93</v>
      </c>
      <c r="X66" s="30">
        <f>X67</f>
        <v>0</v>
      </c>
      <c r="Y66" s="27" t="s">
        <v>93</v>
      </c>
      <c r="Z66" s="38">
        <f>Z67</f>
        <v>172</v>
      </c>
      <c r="AA66" s="27" t="s">
        <v>93</v>
      </c>
      <c r="AB66" s="34">
        <f t="shared" ref="AB66:AB68" si="275">SUM(AB67)</f>
        <v>2.8170000000000002</v>
      </c>
      <c r="AC66" s="30">
        <f>AC67</f>
        <v>0</v>
      </c>
      <c r="AD66" s="27" t="s">
        <v>93</v>
      </c>
      <c r="AE66" s="30">
        <f>AE67</f>
        <v>0</v>
      </c>
      <c r="AF66" s="27" t="s">
        <v>93</v>
      </c>
      <c r="AG66" s="38">
        <f>AG67</f>
        <v>169</v>
      </c>
      <c r="AH66" s="27" t="s">
        <v>93</v>
      </c>
      <c r="AI66" s="34">
        <f t="shared" ref="AI66:AI68" si="276">SUM(AI67)</f>
        <v>3.5049999999999999</v>
      </c>
      <c r="AJ66" s="30">
        <f t="shared" ref="AJ66" si="277">AJ67</f>
        <v>0</v>
      </c>
      <c r="AK66" s="27" t="s">
        <v>93</v>
      </c>
      <c r="AL66" s="30">
        <f t="shared" ref="AL66" si="278">AL67</f>
        <v>0</v>
      </c>
      <c r="AM66" s="27" t="s">
        <v>93</v>
      </c>
      <c r="AN66" s="38">
        <f>AN67</f>
        <v>175</v>
      </c>
      <c r="AO66" s="27" t="s">
        <v>93</v>
      </c>
      <c r="AP66" s="34">
        <f t="shared" ref="AP66:AP68" si="279">SUM(AP67)</f>
        <v>0</v>
      </c>
      <c r="AQ66" s="30">
        <f t="shared" ref="AQ66" si="280">AQ67</f>
        <v>0</v>
      </c>
      <c r="AR66" s="27" t="s">
        <v>93</v>
      </c>
      <c r="AS66" s="30">
        <f t="shared" ref="AS66" si="281">AS67</f>
        <v>0</v>
      </c>
      <c r="AT66" s="27" t="s">
        <v>93</v>
      </c>
      <c r="AU66" s="38">
        <f>AU67</f>
        <v>0</v>
      </c>
      <c r="AV66" s="27" t="s">
        <v>93</v>
      </c>
      <c r="AW66" s="34">
        <f t="shared" ref="AW66:AW68" si="282">SUM(AW67)</f>
        <v>17.094999999999999</v>
      </c>
      <c r="AX66" s="30">
        <f t="shared" ref="AX66" si="283">AX67</f>
        <v>0</v>
      </c>
      <c r="AY66" s="27" t="s">
        <v>93</v>
      </c>
      <c r="AZ66" s="30">
        <f t="shared" ref="AZ66" si="284">AZ67</f>
        <v>0</v>
      </c>
      <c r="BA66" s="27" t="s">
        <v>93</v>
      </c>
      <c r="BB66" s="38">
        <f>BB67</f>
        <v>623</v>
      </c>
      <c r="BC66" s="27" t="s">
        <v>93</v>
      </c>
      <c r="BD66" s="34">
        <f t="shared" ref="BD66:BD68" si="285">SUM(BD67)</f>
        <v>6.2610000000000001</v>
      </c>
      <c r="BE66" s="30">
        <f t="shared" ref="BE66" si="286">BE67</f>
        <v>0</v>
      </c>
      <c r="BF66" s="27" t="s">
        <v>93</v>
      </c>
      <c r="BG66" s="30">
        <f t="shared" ref="BG66" si="287">BG67</f>
        <v>0</v>
      </c>
      <c r="BH66" s="27" t="s">
        <v>93</v>
      </c>
      <c r="BI66" s="38">
        <f>BI67</f>
        <v>243</v>
      </c>
      <c r="BJ66" s="27" t="s">
        <v>93</v>
      </c>
      <c r="BK66" s="34">
        <f t="shared" ref="BK66:BK68" si="288">SUM(BK67)</f>
        <v>24.388999999999999</v>
      </c>
      <c r="BL66" s="30">
        <f t="shared" ref="BL66" si="289">BL67</f>
        <v>0</v>
      </c>
      <c r="BM66" s="27" t="s">
        <v>93</v>
      </c>
      <c r="BN66" s="30">
        <f t="shared" ref="BN66" si="290">BN67</f>
        <v>0</v>
      </c>
      <c r="BO66" s="27" t="s">
        <v>93</v>
      </c>
      <c r="BP66" s="38">
        <f>BP67</f>
        <v>447</v>
      </c>
      <c r="BQ66" s="27" t="s">
        <v>93</v>
      </c>
      <c r="BR66" s="34">
        <f t="shared" ref="BR66:BR68" si="291">SUM(BR67)</f>
        <v>24.388999999999999</v>
      </c>
      <c r="BS66" s="30">
        <f t="shared" ref="BS66" si="292">BS67</f>
        <v>0</v>
      </c>
      <c r="BT66" s="27" t="s">
        <v>93</v>
      </c>
      <c r="BU66" s="30">
        <f t="shared" ref="BU66" si="293">BU67</f>
        <v>0</v>
      </c>
      <c r="BV66" s="27" t="s">
        <v>93</v>
      </c>
      <c r="BW66" s="38">
        <f>BW67</f>
        <v>447</v>
      </c>
      <c r="BX66" s="27" t="s">
        <v>93</v>
      </c>
      <c r="BY66" s="34">
        <f t="shared" ref="BY66:BY72" si="294">SUM(BY67)</f>
        <v>2.09</v>
      </c>
      <c r="BZ66" s="30">
        <f t="shared" ref="BZ66" si="295">BZ67</f>
        <v>0</v>
      </c>
      <c r="CA66" s="27" t="s">
        <v>93</v>
      </c>
      <c r="CB66" s="30">
        <f t="shared" ref="CB66" si="296">CB67</f>
        <v>0</v>
      </c>
      <c r="CC66" s="27" t="s">
        <v>93</v>
      </c>
      <c r="CD66" s="38">
        <f>CD67</f>
        <v>229</v>
      </c>
      <c r="CE66" s="27" t="s">
        <v>93</v>
      </c>
      <c r="CF66" s="34">
        <f t="shared" ref="CF66:CF72" si="297">SUM(CF67)</f>
        <v>2.09</v>
      </c>
      <c r="CG66" s="30">
        <f t="shared" ref="CG66" si="298">CG67</f>
        <v>0</v>
      </c>
      <c r="CH66" s="27" t="s">
        <v>93</v>
      </c>
      <c r="CI66" s="30">
        <f t="shared" ref="CI66" si="299">CI67</f>
        <v>0</v>
      </c>
      <c r="CJ66" s="27" t="s">
        <v>93</v>
      </c>
      <c r="CK66" s="38">
        <f>CK67</f>
        <v>229</v>
      </c>
      <c r="CL66" s="27" t="s">
        <v>93</v>
      </c>
      <c r="CM66" s="34">
        <f t="shared" ref="CM66:CN66" si="300">CM67</f>
        <v>46.391000000000005</v>
      </c>
      <c r="CN66" s="30">
        <f t="shared" si="300"/>
        <v>0</v>
      </c>
      <c r="CO66" s="27" t="s">
        <v>93</v>
      </c>
      <c r="CP66" s="30">
        <f t="shared" ref="CP66:CR66" si="301">CP67</f>
        <v>0</v>
      </c>
      <c r="CQ66" s="27" t="s">
        <v>93</v>
      </c>
      <c r="CR66" s="38">
        <f t="shared" si="301"/>
        <v>1468</v>
      </c>
      <c r="CS66" s="27" t="s">
        <v>93</v>
      </c>
      <c r="CT66" s="34">
        <f t="shared" ref="CT66:CU66" si="302">CT67</f>
        <v>35.557000000000002</v>
      </c>
      <c r="CU66" s="30">
        <f t="shared" si="302"/>
        <v>0</v>
      </c>
      <c r="CV66" s="27" t="s">
        <v>93</v>
      </c>
      <c r="CW66" s="30">
        <f t="shared" ref="CW66:CY66" si="303">CW67</f>
        <v>0</v>
      </c>
      <c r="CX66" s="27" t="s">
        <v>93</v>
      </c>
      <c r="CY66" s="38">
        <f t="shared" si="303"/>
        <v>1088</v>
      </c>
      <c r="CZ66" s="29" t="s">
        <v>93</v>
      </c>
    </row>
    <row r="67" spans="1:104" ht="74.25" customHeight="1" x14ac:dyDescent="0.25">
      <c r="A67" s="31" t="s">
        <v>174</v>
      </c>
      <c r="B67" s="32" t="s">
        <v>176</v>
      </c>
      <c r="C67" s="29" t="s">
        <v>177</v>
      </c>
      <c r="D67" s="35">
        <v>49.466000000000001</v>
      </c>
      <c r="E67" s="35">
        <f t="shared" ref="E67" si="304">AB67+AP67+BD67+BR67+CF67</f>
        <v>35.557000000000002</v>
      </c>
      <c r="F67" s="27" t="s">
        <v>93</v>
      </c>
      <c r="G67" s="27" t="s">
        <v>93</v>
      </c>
      <c r="H67" s="27" t="s">
        <v>93</v>
      </c>
      <c r="I67" s="27" t="s">
        <v>93</v>
      </c>
      <c r="J67" s="27" t="s">
        <v>93</v>
      </c>
      <c r="K67" s="27" t="s">
        <v>93</v>
      </c>
      <c r="L67" s="27" t="s">
        <v>93</v>
      </c>
      <c r="M67" s="27" t="s">
        <v>93</v>
      </c>
      <c r="N67" s="27" t="s">
        <v>93</v>
      </c>
      <c r="O67" s="27" t="s">
        <v>93</v>
      </c>
      <c r="P67" s="27" t="s">
        <v>93</v>
      </c>
      <c r="Q67" s="27" t="s">
        <v>93</v>
      </c>
      <c r="R67" s="27" t="s">
        <v>93</v>
      </c>
      <c r="S67" s="27" t="s">
        <v>93</v>
      </c>
      <c r="T67" s="27" t="s">
        <v>93</v>
      </c>
      <c r="U67" s="35">
        <f>ROUND(2387150.4/1000000,3)</f>
        <v>2.387</v>
      </c>
      <c r="V67" s="25">
        <v>0</v>
      </c>
      <c r="W67" s="27" t="s">
        <v>93</v>
      </c>
      <c r="X67" s="25">
        <v>0</v>
      </c>
      <c r="Y67" s="27" t="s">
        <v>93</v>
      </c>
      <c r="Z67" s="40">
        <v>172</v>
      </c>
      <c r="AA67" s="27" t="s">
        <v>93</v>
      </c>
      <c r="AB67" s="35">
        <f>ROUND((1471751.29+1344849.12)/1000000,3)</f>
        <v>2.8170000000000002</v>
      </c>
      <c r="AC67" s="25">
        <v>0</v>
      </c>
      <c r="AD67" s="27" t="s">
        <v>93</v>
      </c>
      <c r="AE67" s="25">
        <v>0</v>
      </c>
      <c r="AF67" s="27" t="s">
        <v>93</v>
      </c>
      <c r="AG67" s="40">
        <f>83+86</f>
        <v>169</v>
      </c>
      <c r="AH67" s="27" t="s">
        <v>93</v>
      </c>
      <c r="AI67" s="35">
        <v>3.5049999999999999</v>
      </c>
      <c r="AJ67" s="25">
        <v>0</v>
      </c>
      <c r="AK67" s="27" t="s">
        <v>93</v>
      </c>
      <c r="AL67" s="25">
        <v>0</v>
      </c>
      <c r="AM67" s="27" t="s">
        <v>93</v>
      </c>
      <c r="AN67" s="40">
        <v>175</v>
      </c>
      <c r="AO67" s="27" t="s">
        <v>93</v>
      </c>
      <c r="AP67" s="35">
        <v>0</v>
      </c>
      <c r="AQ67" s="25">
        <v>0</v>
      </c>
      <c r="AR67" s="27" t="s">
        <v>93</v>
      </c>
      <c r="AS67" s="25">
        <v>0</v>
      </c>
      <c r="AT67" s="27" t="s">
        <v>93</v>
      </c>
      <c r="AU67" s="40">
        <v>0</v>
      </c>
      <c r="AV67" s="27" t="s">
        <v>93</v>
      </c>
      <c r="AW67" s="35">
        <v>17.094999999999999</v>
      </c>
      <c r="AX67" s="25">
        <v>0</v>
      </c>
      <c r="AY67" s="27" t="s">
        <v>93</v>
      </c>
      <c r="AZ67" s="25">
        <v>0</v>
      </c>
      <c r="BA67" s="27" t="s">
        <v>93</v>
      </c>
      <c r="BB67" s="40">
        <v>623</v>
      </c>
      <c r="BC67" s="27" t="s">
        <v>93</v>
      </c>
      <c r="BD67" s="35">
        <v>6.2610000000000001</v>
      </c>
      <c r="BE67" s="25">
        <v>0</v>
      </c>
      <c r="BF67" s="27" t="s">
        <v>93</v>
      </c>
      <c r="BG67" s="25">
        <v>0</v>
      </c>
      <c r="BH67" s="27" t="s">
        <v>93</v>
      </c>
      <c r="BI67" s="40">
        <v>243</v>
      </c>
      <c r="BJ67" s="27" t="s">
        <v>93</v>
      </c>
      <c r="BK67" s="35">
        <v>24.388999999999999</v>
      </c>
      <c r="BL67" s="25">
        <v>0</v>
      </c>
      <c r="BM67" s="27" t="s">
        <v>93</v>
      </c>
      <c r="BN67" s="25">
        <v>0</v>
      </c>
      <c r="BO67" s="27" t="s">
        <v>93</v>
      </c>
      <c r="BP67" s="40">
        <v>447</v>
      </c>
      <c r="BQ67" s="27" t="s">
        <v>93</v>
      </c>
      <c r="BR67" s="35">
        <v>24.388999999999999</v>
      </c>
      <c r="BS67" s="25">
        <v>0</v>
      </c>
      <c r="BT67" s="27" t="s">
        <v>93</v>
      </c>
      <c r="BU67" s="25">
        <v>0</v>
      </c>
      <c r="BV67" s="27" t="s">
        <v>93</v>
      </c>
      <c r="BW67" s="40">
        <v>447</v>
      </c>
      <c r="BX67" s="27" t="s">
        <v>93</v>
      </c>
      <c r="BY67" s="35">
        <v>2.09</v>
      </c>
      <c r="BZ67" s="25">
        <v>0</v>
      </c>
      <c r="CA67" s="27" t="s">
        <v>93</v>
      </c>
      <c r="CB67" s="25">
        <v>0</v>
      </c>
      <c r="CC67" s="27" t="s">
        <v>93</v>
      </c>
      <c r="CD67" s="40">
        <v>229</v>
      </c>
      <c r="CE67" s="27" t="s">
        <v>93</v>
      </c>
      <c r="CF67" s="35">
        <v>2.09</v>
      </c>
      <c r="CG67" s="25">
        <v>0</v>
      </c>
      <c r="CH67" s="27" t="s">
        <v>93</v>
      </c>
      <c r="CI67" s="25">
        <v>0</v>
      </c>
      <c r="CJ67" s="27" t="s">
        <v>93</v>
      </c>
      <c r="CK67" s="40">
        <v>229</v>
      </c>
      <c r="CL67" s="27" t="s">
        <v>93</v>
      </c>
      <c r="CM67" s="35">
        <f>AB67+AP67+AW67+BK67+BY67</f>
        <v>46.391000000000005</v>
      </c>
      <c r="CN67" s="25">
        <f t="shared" ref="CN67" si="305">AC67+AQ67+AX67+BL67+BZ67</f>
        <v>0</v>
      </c>
      <c r="CO67" s="27" t="s">
        <v>93</v>
      </c>
      <c r="CP67" s="25">
        <f t="shared" ref="CP67" si="306">AE67+AS67+AZ67+BN67+CB67</f>
        <v>0</v>
      </c>
      <c r="CQ67" s="27" t="s">
        <v>93</v>
      </c>
      <c r="CR67" s="39">
        <f t="shared" ref="CR67" si="307">AG67+AU67+BB67+BP67+CD67</f>
        <v>1468</v>
      </c>
      <c r="CS67" s="27" t="s">
        <v>93</v>
      </c>
      <c r="CT67" s="35">
        <f t="shared" ref="CT67" si="308">AB67+AP67+BD67+BR67+CF67</f>
        <v>35.557000000000002</v>
      </c>
      <c r="CU67" s="25">
        <f t="shared" ref="CU67" si="309">AC67+AQ67+BE67+BS67+CG67</f>
        <v>0</v>
      </c>
      <c r="CV67" s="27" t="s">
        <v>93</v>
      </c>
      <c r="CW67" s="25">
        <f t="shared" ref="CW67:CY67" si="310">AE67+AS67+BG67+BU67+CI67</f>
        <v>0</v>
      </c>
      <c r="CX67" s="27" t="s">
        <v>93</v>
      </c>
      <c r="CY67" s="39">
        <f t="shared" si="310"/>
        <v>1088</v>
      </c>
      <c r="CZ67" s="33" t="s">
        <v>276</v>
      </c>
    </row>
    <row r="68" spans="1:104" ht="30.75" customHeight="1" x14ac:dyDescent="0.25">
      <c r="A68" s="26" t="s">
        <v>178</v>
      </c>
      <c r="B68" s="28" t="s">
        <v>179</v>
      </c>
      <c r="C68" s="36" t="s">
        <v>143</v>
      </c>
      <c r="D68" s="34">
        <f>D69</f>
        <v>6.61</v>
      </c>
      <c r="E68" s="34">
        <f>E69</f>
        <v>5.2880000000000003</v>
      </c>
      <c r="F68" s="27" t="s">
        <v>93</v>
      </c>
      <c r="G68" s="27" t="s">
        <v>93</v>
      </c>
      <c r="H68" s="27" t="s">
        <v>93</v>
      </c>
      <c r="I68" s="27" t="s">
        <v>93</v>
      </c>
      <c r="J68" s="27" t="s">
        <v>93</v>
      </c>
      <c r="K68" s="27" t="s">
        <v>93</v>
      </c>
      <c r="L68" s="27" t="s">
        <v>93</v>
      </c>
      <c r="M68" s="27" t="s">
        <v>93</v>
      </c>
      <c r="N68" s="27" t="s">
        <v>93</v>
      </c>
      <c r="O68" s="27" t="s">
        <v>93</v>
      </c>
      <c r="P68" s="27" t="s">
        <v>93</v>
      </c>
      <c r="Q68" s="27" t="s">
        <v>93</v>
      </c>
      <c r="R68" s="27" t="s">
        <v>93</v>
      </c>
      <c r="S68" s="27" t="s">
        <v>93</v>
      </c>
      <c r="T68" s="27" t="s">
        <v>93</v>
      </c>
      <c r="U68" s="34">
        <f>U69</f>
        <v>1.488</v>
      </c>
      <c r="V68" s="30">
        <f>V69</f>
        <v>0</v>
      </c>
      <c r="W68" s="27" t="s">
        <v>93</v>
      </c>
      <c r="X68" s="30">
        <f>X69</f>
        <v>0</v>
      </c>
      <c r="Y68" s="27" t="s">
        <v>93</v>
      </c>
      <c r="Z68" s="38">
        <f>Z69</f>
        <v>3</v>
      </c>
      <c r="AA68" s="27" t="s">
        <v>93</v>
      </c>
      <c r="AB68" s="34">
        <f t="shared" si="275"/>
        <v>1.2909999999999999</v>
      </c>
      <c r="AC68" s="30">
        <f>AC69</f>
        <v>0</v>
      </c>
      <c r="AD68" s="27" t="s">
        <v>93</v>
      </c>
      <c r="AE68" s="30">
        <f>AE69</f>
        <v>0</v>
      </c>
      <c r="AF68" s="27" t="s">
        <v>93</v>
      </c>
      <c r="AG68" s="38">
        <f>AG69</f>
        <v>3</v>
      </c>
      <c r="AH68" s="27" t="s">
        <v>93</v>
      </c>
      <c r="AI68" s="34">
        <f t="shared" si="276"/>
        <v>1.444</v>
      </c>
      <c r="AJ68" s="30">
        <f t="shared" ref="AJ68:AJ72" si="311">AJ69</f>
        <v>0</v>
      </c>
      <c r="AK68" s="27" t="s">
        <v>93</v>
      </c>
      <c r="AL68" s="30">
        <f t="shared" ref="AL68:AL72" si="312">AL69</f>
        <v>0</v>
      </c>
      <c r="AM68" s="27" t="s">
        <v>93</v>
      </c>
      <c r="AN68" s="38">
        <f>AN69</f>
        <v>3</v>
      </c>
      <c r="AO68" s="27" t="s">
        <v>93</v>
      </c>
      <c r="AP68" s="34">
        <f t="shared" si="279"/>
        <v>0</v>
      </c>
      <c r="AQ68" s="30">
        <f t="shared" ref="AQ68:AQ72" si="313">AQ69</f>
        <v>0</v>
      </c>
      <c r="AR68" s="27" t="s">
        <v>93</v>
      </c>
      <c r="AS68" s="30">
        <f t="shared" ref="AS68:AS72" si="314">AS69</f>
        <v>0</v>
      </c>
      <c r="AT68" s="27" t="s">
        <v>93</v>
      </c>
      <c r="AU68" s="38">
        <f>AU69</f>
        <v>0</v>
      </c>
      <c r="AV68" s="27" t="s">
        <v>93</v>
      </c>
      <c r="AW68" s="34">
        <f t="shared" si="282"/>
        <v>1.004</v>
      </c>
      <c r="AX68" s="30">
        <f t="shared" ref="AX68:AX72" si="315">AX69</f>
        <v>0</v>
      </c>
      <c r="AY68" s="27" t="s">
        <v>93</v>
      </c>
      <c r="AZ68" s="30">
        <f t="shared" ref="AZ68:AZ72" si="316">AZ69</f>
        <v>0</v>
      </c>
      <c r="BA68" s="27" t="s">
        <v>93</v>
      </c>
      <c r="BB68" s="38">
        <f>BB69</f>
        <v>2</v>
      </c>
      <c r="BC68" s="27" t="s">
        <v>93</v>
      </c>
      <c r="BD68" s="34">
        <f t="shared" si="285"/>
        <v>1.323</v>
      </c>
      <c r="BE68" s="30">
        <f t="shared" ref="BE68:BE72" si="317">BE69</f>
        <v>0</v>
      </c>
      <c r="BF68" s="27" t="s">
        <v>93</v>
      </c>
      <c r="BG68" s="30">
        <f t="shared" ref="BG68:BG72" si="318">BG69</f>
        <v>0</v>
      </c>
      <c r="BH68" s="27" t="s">
        <v>93</v>
      </c>
      <c r="BI68" s="38">
        <f>BI69</f>
        <v>3</v>
      </c>
      <c r="BJ68" s="27" t="s">
        <v>93</v>
      </c>
      <c r="BK68" s="34">
        <f t="shared" si="288"/>
        <v>1.3109999999999999</v>
      </c>
      <c r="BL68" s="30">
        <f t="shared" ref="BL68:BL72" si="319">BL69</f>
        <v>0</v>
      </c>
      <c r="BM68" s="27" t="s">
        <v>93</v>
      </c>
      <c r="BN68" s="30">
        <f t="shared" ref="BN68:BN72" si="320">BN69</f>
        <v>0</v>
      </c>
      <c r="BO68" s="27" t="s">
        <v>93</v>
      </c>
      <c r="BP68" s="38">
        <f>BP69</f>
        <v>3</v>
      </c>
      <c r="BQ68" s="27" t="s">
        <v>93</v>
      </c>
      <c r="BR68" s="34">
        <f t="shared" si="291"/>
        <v>1.3109999999999999</v>
      </c>
      <c r="BS68" s="30">
        <f t="shared" ref="BS68:BS72" si="321">BS69</f>
        <v>0</v>
      </c>
      <c r="BT68" s="27" t="s">
        <v>93</v>
      </c>
      <c r="BU68" s="30">
        <f t="shared" ref="BU68:BU72" si="322">BU69</f>
        <v>0</v>
      </c>
      <c r="BV68" s="27" t="s">
        <v>93</v>
      </c>
      <c r="BW68" s="38">
        <f>BW69</f>
        <v>3</v>
      </c>
      <c r="BX68" s="27" t="s">
        <v>93</v>
      </c>
      <c r="BY68" s="34">
        <f t="shared" si="294"/>
        <v>1.363</v>
      </c>
      <c r="BZ68" s="30">
        <f t="shared" ref="BZ68:BZ72" si="323">BZ69</f>
        <v>0</v>
      </c>
      <c r="CA68" s="27" t="s">
        <v>93</v>
      </c>
      <c r="CB68" s="30">
        <f t="shared" ref="CB68:CB72" si="324">CB69</f>
        <v>0</v>
      </c>
      <c r="CC68" s="27" t="s">
        <v>93</v>
      </c>
      <c r="CD68" s="38">
        <f>CD69</f>
        <v>3</v>
      </c>
      <c r="CE68" s="27" t="s">
        <v>93</v>
      </c>
      <c r="CF68" s="34">
        <f t="shared" si="297"/>
        <v>1.363</v>
      </c>
      <c r="CG68" s="30">
        <f t="shared" ref="CG68:CG72" si="325">CG69</f>
        <v>0</v>
      </c>
      <c r="CH68" s="27" t="s">
        <v>93</v>
      </c>
      <c r="CI68" s="30">
        <f t="shared" ref="CI68:CI72" si="326">CI69</f>
        <v>0</v>
      </c>
      <c r="CJ68" s="27" t="s">
        <v>93</v>
      </c>
      <c r="CK68" s="38">
        <f>CK69</f>
        <v>3</v>
      </c>
      <c r="CL68" s="27" t="s">
        <v>93</v>
      </c>
      <c r="CM68" s="34">
        <f t="shared" ref="CM68:CM72" si="327">CM69</f>
        <v>4.9689999999999994</v>
      </c>
      <c r="CN68" s="30">
        <f t="shared" ref="CN68:CN72" si="328">CN69</f>
        <v>0</v>
      </c>
      <c r="CO68" s="27" t="s">
        <v>93</v>
      </c>
      <c r="CP68" s="30">
        <f t="shared" ref="CP68:CR72" si="329">CP69</f>
        <v>0</v>
      </c>
      <c r="CQ68" s="27" t="s">
        <v>93</v>
      </c>
      <c r="CR68" s="38">
        <f t="shared" si="329"/>
        <v>11</v>
      </c>
      <c r="CS68" s="27" t="s">
        <v>93</v>
      </c>
      <c r="CT68" s="34">
        <f t="shared" ref="CT68:CT72" si="330">CT69</f>
        <v>5.2880000000000003</v>
      </c>
      <c r="CU68" s="30">
        <f t="shared" ref="CU68:CU72" si="331">CU69</f>
        <v>0</v>
      </c>
      <c r="CV68" s="27" t="s">
        <v>93</v>
      </c>
      <c r="CW68" s="30">
        <f t="shared" ref="CW68:CY72" si="332">CW69</f>
        <v>0</v>
      </c>
      <c r="CX68" s="27" t="s">
        <v>93</v>
      </c>
      <c r="CY68" s="38">
        <f t="shared" si="332"/>
        <v>12</v>
      </c>
      <c r="CZ68" s="29" t="s">
        <v>93</v>
      </c>
    </row>
    <row r="69" spans="1:104" ht="51.75" customHeight="1" x14ac:dyDescent="0.25">
      <c r="A69" s="31" t="s">
        <v>178</v>
      </c>
      <c r="B69" s="32" t="s">
        <v>180</v>
      </c>
      <c r="C69" s="29" t="s">
        <v>181</v>
      </c>
      <c r="D69" s="35">
        <v>6.61</v>
      </c>
      <c r="E69" s="35">
        <f t="shared" ref="E69" si="333">AB69+AP69+BD69+BR69+CF69</f>
        <v>5.2880000000000003</v>
      </c>
      <c r="F69" s="27" t="s">
        <v>93</v>
      </c>
      <c r="G69" s="27" t="s">
        <v>93</v>
      </c>
      <c r="H69" s="27" t="s">
        <v>93</v>
      </c>
      <c r="I69" s="27" t="s">
        <v>93</v>
      </c>
      <c r="J69" s="27" t="s">
        <v>93</v>
      </c>
      <c r="K69" s="27" t="s">
        <v>93</v>
      </c>
      <c r="L69" s="27" t="s">
        <v>93</v>
      </c>
      <c r="M69" s="27" t="s">
        <v>93</v>
      </c>
      <c r="N69" s="27" t="s">
        <v>93</v>
      </c>
      <c r="O69" s="27" t="s">
        <v>93</v>
      </c>
      <c r="P69" s="27" t="s">
        <v>93</v>
      </c>
      <c r="Q69" s="27" t="s">
        <v>93</v>
      </c>
      <c r="R69" s="27" t="s">
        <v>93</v>
      </c>
      <c r="S69" s="27" t="s">
        <v>93</v>
      </c>
      <c r="T69" s="27" t="s">
        <v>93</v>
      </c>
      <c r="U69" s="35">
        <f>ROUND(1230406.35/1000000*1.058*1.072/1.2,3)+0.325</f>
        <v>1.488</v>
      </c>
      <c r="V69" s="25">
        <v>0</v>
      </c>
      <c r="W69" s="27" t="s">
        <v>93</v>
      </c>
      <c r="X69" s="25">
        <v>0</v>
      </c>
      <c r="Y69" s="27" t="s">
        <v>93</v>
      </c>
      <c r="Z69" s="40">
        <v>3</v>
      </c>
      <c r="AA69" s="27" t="s">
        <v>93</v>
      </c>
      <c r="AB69" s="35">
        <f>ROUND(390000/1000000/1.2,3)+ROUND(23647.45/1000000/1.2,3)+ROUND(1079119.5/1000000/1.2,3)+ROUND(56136.07/1000000/1.2,3)</f>
        <v>1.2909999999999999</v>
      </c>
      <c r="AC69" s="25">
        <v>0</v>
      </c>
      <c r="AD69" s="27" t="s">
        <v>93</v>
      </c>
      <c r="AE69" s="25">
        <v>0</v>
      </c>
      <c r="AF69" s="27" t="s">
        <v>93</v>
      </c>
      <c r="AG69" s="40">
        <v>3</v>
      </c>
      <c r="AH69" s="27" t="s">
        <v>93</v>
      </c>
      <c r="AI69" s="35">
        <f>ROUND(1444270.14/1000000,3)</f>
        <v>1.444</v>
      </c>
      <c r="AJ69" s="25">
        <v>0</v>
      </c>
      <c r="AK69" s="27" t="s">
        <v>93</v>
      </c>
      <c r="AL69" s="25">
        <v>0</v>
      </c>
      <c r="AM69" s="27" t="s">
        <v>93</v>
      </c>
      <c r="AN69" s="40">
        <v>3</v>
      </c>
      <c r="AO69" s="27" t="s">
        <v>93</v>
      </c>
      <c r="AP69" s="35">
        <v>0</v>
      </c>
      <c r="AQ69" s="25">
        <v>0</v>
      </c>
      <c r="AR69" s="27" t="s">
        <v>93</v>
      </c>
      <c r="AS69" s="25">
        <v>0</v>
      </c>
      <c r="AT69" s="27" t="s">
        <v>93</v>
      </c>
      <c r="AU69" s="40">
        <v>0</v>
      </c>
      <c r="AV69" s="27" t="s">
        <v>93</v>
      </c>
      <c r="AW69" s="35">
        <f>ROUND(962846.76/1000000*1.043,3)</f>
        <v>1.004</v>
      </c>
      <c r="AX69" s="25">
        <v>0</v>
      </c>
      <c r="AY69" s="27" t="s">
        <v>93</v>
      </c>
      <c r="AZ69" s="25">
        <v>0</v>
      </c>
      <c r="BA69" s="27" t="s">
        <v>93</v>
      </c>
      <c r="BB69" s="40">
        <v>2</v>
      </c>
      <c r="BC69" s="27" t="s">
        <v>93</v>
      </c>
      <c r="BD69" s="35">
        <v>1.323</v>
      </c>
      <c r="BE69" s="25">
        <v>0</v>
      </c>
      <c r="BF69" s="27" t="s">
        <v>93</v>
      </c>
      <c r="BG69" s="25">
        <v>0</v>
      </c>
      <c r="BH69" s="27" t="s">
        <v>93</v>
      </c>
      <c r="BI69" s="40">
        <v>3</v>
      </c>
      <c r="BJ69" s="27" t="s">
        <v>93</v>
      </c>
      <c r="BK69" s="35">
        <v>1.3109999999999999</v>
      </c>
      <c r="BL69" s="25">
        <v>0</v>
      </c>
      <c r="BM69" s="27" t="s">
        <v>93</v>
      </c>
      <c r="BN69" s="25">
        <v>0</v>
      </c>
      <c r="BO69" s="27" t="s">
        <v>93</v>
      </c>
      <c r="BP69" s="40">
        <v>3</v>
      </c>
      <c r="BQ69" s="27" t="s">
        <v>93</v>
      </c>
      <c r="BR69" s="35">
        <v>1.3109999999999999</v>
      </c>
      <c r="BS69" s="25">
        <v>0</v>
      </c>
      <c r="BT69" s="27" t="s">
        <v>93</v>
      </c>
      <c r="BU69" s="25">
        <v>0</v>
      </c>
      <c r="BV69" s="27" t="s">
        <v>93</v>
      </c>
      <c r="BW69" s="40">
        <v>3</v>
      </c>
      <c r="BX69" s="27" t="s">
        <v>93</v>
      </c>
      <c r="BY69" s="35">
        <v>1.363</v>
      </c>
      <c r="BZ69" s="25">
        <v>0</v>
      </c>
      <c r="CA69" s="27" t="s">
        <v>93</v>
      </c>
      <c r="CB69" s="25">
        <v>0</v>
      </c>
      <c r="CC69" s="27" t="s">
        <v>93</v>
      </c>
      <c r="CD69" s="40">
        <v>3</v>
      </c>
      <c r="CE69" s="27" t="s">
        <v>93</v>
      </c>
      <c r="CF69" s="35">
        <v>1.363</v>
      </c>
      <c r="CG69" s="25">
        <v>0</v>
      </c>
      <c r="CH69" s="27" t="s">
        <v>93</v>
      </c>
      <c r="CI69" s="25">
        <v>0</v>
      </c>
      <c r="CJ69" s="27" t="s">
        <v>93</v>
      </c>
      <c r="CK69" s="40">
        <v>3</v>
      </c>
      <c r="CL69" s="27" t="s">
        <v>93</v>
      </c>
      <c r="CM69" s="35">
        <f>AB69+AP69+AW69+BK69+BY69</f>
        <v>4.9689999999999994</v>
      </c>
      <c r="CN69" s="25">
        <f t="shared" ref="CN69" si="334">AC69+AQ69+AX69+BL69+BZ69</f>
        <v>0</v>
      </c>
      <c r="CO69" s="27" t="s">
        <v>93</v>
      </c>
      <c r="CP69" s="25">
        <f t="shared" ref="CP69" si="335">AE69+AS69+AZ69+BN69+CB69</f>
        <v>0</v>
      </c>
      <c r="CQ69" s="27" t="s">
        <v>93</v>
      </c>
      <c r="CR69" s="39">
        <f t="shared" ref="CR69" si="336">AG69+AU69+BB69+BP69+CD69</f>
        <v>11</v>
      </c>
      <c r="CS69" s="27" t="s">
        <v>93</v>
      </c>
      <c r="CT69" s="35">
        <f t="shared" ref="CT69" si="337">AB69+AP69+BD69+BR69+CF69</f>
        <v>5.2880000000000003</v>
      </c>
      <c r="CU69" s="25">
        <f t="shared" ref="CU69" si="338">AC69+AQ69+BE69+BS69+CG69</f>
        <v>0</v>
      </c>
      <c r="CV69" s="27" t="s">
        <v>93</v>
      </c>
      <c r="CW69" s="25">
        <f t="shared" ref="CW69:CY69" si="339">AE69+AS69+BG69+BU69+CI69</f>
        <v>0</v>
      </c>
      <c r="CX69" s="27" t="s">
        <v>93</v>
      </c>
      <c r="CY69" s="39">
        <f t="shared" si="339"/>
        <v>12</v>
      </c>
      <c r="CZ69" s="33" t="s">
        <v>277</v>
      </c>
    </row>
    <row r="70" spans="1:104" ht="24.75" x14ac:dyDescent="0.25">
      <c r="A70" s="26" t="s">
        <v>238</v>
      </c>
      <c r="B70" s="28" t="s">
        <v>239</v>
      </c>
      <c r="C70" s="36" t="s">
        <v>143</v>
      </c>
      <c r="D70" s="27" t="s">
        <v>93</v>
      </c>
      <c r="E70" s="27" t="s">
        <v>93</v>
      </c>
      <c r="F70" s="27" t="s">
        <v>93</v>
      </c>
      <c r="G70" s="27" t="s">
        <v>93</v>
      </c>
      <c r="H70" s="27" t="s">
        <v>93</v>
      </c>
      <c r="I70" s="27" t="s">
        <v>93</v>
      </c>
      <c r="J70" s="27" t="s">
        <v>93</v>
      </c>
      <c r="K70" s="27" t="s">
        <v>93</v>
      </c>
      <c r="L70" s="27" t="s">
        <v>93</v>
      </c>
      <c r="M70" s="27" t="s">
        <v>93</v>
      </c>
      <c r="N70" s="27" t="s">
        <v>93</v>
      </c>
      <c r="O70" s="27" t="s">
        <v>93</v>
      </c>
      <c r="P70" s="27" t="s">
        <v>93</v>
      </c>
      <c r="Q70" s="27" t="s">
        <v>93</v>
      </c>
      <c r="R70" s="27" t="s">
        <v>93</v>
      </c>
      <c r="S70" s="27" t="s">
        <v>93</v>
      </c>
      <c r="T70" s="27" t="s">
        <v>93</v>
      </c>
      <c r="U70" s="27" t="s">
        <v>93</v>
      </c>
      <c r="V70" s="27" t="s">
        <v>93</v>
      </c>
      <c r="W70" s="27" t="s">
        <v>93</v>
      </c>
      <c r="X70" s="27" t="s">
        <v>93</v>
      </c>
      <c r="Y70" s="27" t="s">
        <v>93</v>
      </c>
      <c r="Z70" s="39" t="s">
        <v>93</v>
      </c>
      <c r="AA70" s="27" t="s">
        <v>93</v>
      </c>
      <c r="AB70" s="27" t="s">
        <v>93</v>
      </c>
      <c r="AC70" s="27" t="s">
        <v>93</v>
      </c>
      <c r="AD70" s="27" t="s">
        <v>93</v>
      </c>
      <c r="AE70" s="27" t="s">
        <v>93</v>
      </c>
      <c r="AF70" s="27" t="s">
        <v>93</v>
      </c>
      <c r="AG70" s="39" t="s">
        <v>93</v>
      </c>
      <c r="AH70" s="27" t="s">
        <v>93</v>
      </c>
      <c r="AI70" s="27" t="s">
        <v>93</v>
      </c>
      <c r="AJ70" s="27" t="s">
        <v>93</v>
      </c>
      <c r="AK70" s="27" t="s">
        <v>93</v>
      </c>
      <c r="AL70" s="27" t="s">
        <v>93</v>
      </c>
      <c r="AM70" s="27" t="s">
        <v>93</v>
      </c>
      <c r="AN70" s="39" t="s">
        <v>93</v>
      </c>
      <c r="AO70" s="27" t="s">
        <v>93</v>
      </c>
      <c r="AP70" s="27" t="s">
        <v>93</v>
      </c>
      <c r="AQ70" s="27" t="s">
        <v>93</v>
      </c>
      <c r="AR70" s="27" t="s">
        <v>93</v>
      </c>
      <c r="AS70" s="27" t="s">
        <v>93</v>
      </c>
      <c r="AT70" s="27" t="s">
        <v>93</v>
      </c>
      <c r="AU70" s="39" t="s">
        <v>93</v>
      </c>
      <c r="AV70" s="27" t="s">
        <v>93</v>
      </c>
      <c r="AW70" s="27" t="s">
        <v>93</v>
      </c>
      <c r="AX70" s="27" t="s">
        <v>93</v>
      </c>
      <c r="AY70" s="27" t="s">
        <v>93</v>
      </c>
      <c r="AZ70" s="27" t="s">
        <v>93</v>
      </c>
      <c r="BA70" s="27" t="s">
        <v>93</v>
      </c>
      <c r="BB70" s="39" t="s">
        <v>93</v>
      </c>
      <c r="BC70" s="27" t="s">
        <v>93</v>
      </c>
      <c r="BD70" s="27" t="s">
        <v>93</v>
      </c>
      <c r="BE70" s="27" t="s">
        <v>93</v>
      </c>
      <c r="BF70" s="27" t="s">
        <v>93</v>
      </c>
      <c r="BG70" s="27" t="s">
        <v>93</v>
      </c>
      <c r="BH70" s="27" t="s">
        <v>93</v>
      </c>
      <c r="BI70" s="39" t="s">
        <v>93</v>
      </c>
      <c r="BJ70" s="27" t="s">
        <v>93</v>
      </c>
      <c r="BK70" s="27" t="s">
        <v>93</v>
      </c>
      <c r="BL70" s="27" t="s">
        <v>93</v>
      </c>
      <c r="BM70" s="27" t="s">
        <v>93</v>
      </c>
      <c r="BN70" s="27" t="s">
        <v>93</v>
      </c>
      <c r="BO70" s="27" t="s">
        <v>93</v>
      </c>
      <c r="BP70" s="39" t="s">
        <v>93</v>
      </c>
      <c r="BQ70" s="27" t="s">
        <v>93</v>
      </c>
      <c r="BR70" s="27" t="s">
        <v>93</v>
      </c>
      <c r="BS70" s="27" t="s">
        <v>93</v>
      </c>
      <c r="BT70" s="27" t="s">
        <v>93</v>
      </c>
      <c r="BU70" s="27" t="s">
        <v>93</v>
      </c>
      <c r="BV70" s="27" t="s">
        <v>93</v>
      </c>
      <c r="BW70" s="39" t="s">
        <v>93</v>
      </c>
      <c r="BX70" s="27" t="s">
        <v>93</v>
      </c>
      <c r="BY70" s="27" t="s">
        <v>93</v>
      </c>
      <c r="BZ70" s="27" t="s">
        <v>93</v>
      </c>
      <c r="CA70" s="27" t="s">
        <v>93</v>
      </c>
      <c r="CB70" s="27" t="s">
        <v>93</v>
      </c>
      <c r="CC70" s="27" t="s">
        <v>93</v>
      </c>
      <c r="CD70" s="39" t="s">
        <v>93</v>
      </c>
      <c r="CE70" s="27" t="s">
        <v>93</v>
      </c>
      <c r="CF70" s="27" t="s">
        <v>93</v>
      </c>
      <c r="CG70" s="27" t="s">
        <v>93</v>
      </c>
      <c r="CH70" s="27" t="s">
        <v>93</v>
      </c>
      <c r="CI70" s="27" t="s">
        <v>93</v>
      </c>
      <c r="CJ70" s="27" t="s">
        <v>93</v>
      </c>
      <c r="CK70" s="39" t="s">
        <v>93</v>
      </c>
      <c r="CL70" s="27" t="s">
        <v>93</v>
      </c>
      <c r="CM70" s="27" t="s">
        <v>93</v>
      </c>
      <c r="CN70" s="27" t="s">
        <v>93</v>
      </c>
      <c r="CO70" s="27" t="s">
        <v>93</v>
      </c>
      <c r="CP70" s="27" t="s">
        <v>93</v>
      </c>
      <c r="CQ70" s="27" t="s">
        <v>93</v>
      </c>
      <c r="CR70" s="39" t="s">
        <v>93</v>
      </c>
      <c r="CS70" s="27" t="s">
        <v>93</v>
      </c>
      <c r="CT70" s="27" t="s">
        <v>93</v>
      </c>
      <c r="CU70" s="27" t="s">
        <v>93</v>
      </c>
      <c r="CV70" s="27" t="s">
        <v>93</v>
      </c>
      <c r="CW70" s="27" t="s">
        <v>93</v>
      </c>
      <c r="CX70" s="27" t="s">
        <v>93</v>
      </c>
      <c r="CY70" s="39" t="s">
        <v>93</v>
      </c>
      <c r="CZ70" s="29" t="s">
        <v>93</v>
      </c>
    </row>
    <row r="71" spans="1:104" ht="36.75" x14ac:dyDescent="0.25">
      <c r="A71" s="26" t="s">
        <v>240</v>
      </c>
      <c r="B71" s="28" t="s">
        <v>241</v>
      </c>
      <c r="C71" s="36" t="s">
        <v>143</v>
      </c>
      <c r="D71" s="27" t="s">
        <v>93</v>
      </c>
      <c r="E71" s="27" t="s">
        <v>93</v>
      </c>
      <c r="F71" s="27" t="s">
        <v>93</v>
      </c>
      <c r="G71" s="27" t="s">
        <v>93</v>
      </c>
      <c r="H71" s="27" t="s">
        <v>93</v>
      </c>
      <c r="I71" s="27" t="s">
        <v>93</v>
      </c>
      <c r="J71" s="27" t="s">
        <v>93</v>
      </c>
      <c r="K71" s="27" t="s">
        <v>93</v>
      </c>
      <c r="L71" s="27" t="s">
        <v>93</v>
      </c>
      <c r="M71" s="27" t="s">
        <v>93</v>
      </c>
      <c r="N71" s="27" t="s">
        <v>93</v>
      </c>
      <c r="O71" s="27" t="s">
        <v>93</v>
      </c>
      <c r="P71" s="27" t="s">
        <v>93</v>
      </c>
      <c r="Q71" s="27" t="s">
        <v>93</v>
      </c>
      <c r="R71" s="27" t="s">
        <v>93</v>
      </c>
      <c r="S71" s="27" t="s">
        <v>93</v>
      </c>
      <c r="T71" s="27" t="s">
        <v>93</v>
      </c>
      <c r="U71" s="27" t="s">
        <v>93</v>
      </c>
      <c r="V71" s="27" t="s">
        <v>93</v>
      </c>
      <c r="W71" s="27" t="s">
        <v>93</v>
      </c>
      <c r="X71" s="27" t="s">
        <v>93</v>
      </c>
      <c r="Y71" s="27" t="s">
        <v>93</v>
      </c>
      <c r="Z71" s="39" t="s">
        <v>93</v>
      </c>
      <c r="AA71" s="27" t="s">
        <v>93</v>
      </c>
      <c r="AB71" s="27" t="s">
        <v>93</v>
      </c>
      <c r="AC71" s="27" t="s">
        <v>93</v>
      </c>
      <c r="AD71" s="27" t="s">
        <v>93</v>
      </c>
      <c r="AE71" s="27" t="s">
        <v>93</v>
      </c>
      <c r="AF71" s="27" t="s">
        <v>93</v>
      </c>
      <c r="AG71" s="39" t="s">
        <v>93</v>
      </c>
      <c r="AH71" s="27" t="s">
        <v>93</v>
      </c>
      <c r="AI71" s="27" t="s">
        <v>93</v>
      </c>
      <c r="AJ71" s="27" t="s">
        <v>93</v>
      </c>
      <c r="AK71" s="27" t="s">
        <v>93</v>
      </c>
      <c r="AL71" s="27" t="s">
        <v>93</v>
      </c>
      <c r="AM71" s="27" t="s">
        <v>93</v>
      </c>
      <c r="AN71" s="39" t="s">
        <v>93</v>
      </c>
      <c r="AO71" s="27" t="s">
        <v>93</v>
      </c>
      <c r="AP71" s="27" t="s">
        <v>93</v>
      </c>
      <c r="AQ71" s="27" t="s">
        <v>93</v>
      </c>
      <c r="AR71" s="27" t="s">
        <v>93</v>
      </c>
      <c r="AS71" s="27" t="s">
        <v>93</v>
      </c>
      <c r="AT71" s="27" t="s">
        <v>93</v>
      </c>
      <c r="AU71" s="39" t="s">
        <v>93</v>
      </c>
      <c r="AV71" s="27" t="s">
        <v>93</v>
      </c>
      <c r="AW71" s="27" t="s">
        <v>93</v>
      </c>
      <c r="AX71" s="27" t="s">
        <v>93</v>
      </c>
      <c r="AY71" s="27" t="s">
        <v>93</v>
      </c>
      <c r="AZ71" s="27" t="s">
        <v>93</v>
      </c>
      <c r="BA71" s="27" t="s">
        <v>93</v>
      </c>
      <c r="BB71" s="39" t="s">
        <v>93</v>
      </c>
      <c r="BC71" s="27" t="s">
        <v>93</v>
      </c>
      <c r="BD71" s="27" t="s">
        <v>93</v>
      </c>
      <c r="BE71" s="27" t="s">
        <v>93</v>
      </c>
      <c r="BF71" s="27" t="s">
        <v>93</v>
      </c>
      <c r="BG71" s="27" t="s">
        <v>93</v>
      </c>
      <c r="BH71" s="27" t="s">
        <v>93</v>
      </c>
      <c r="BI71" s="39" t="s">
        <v>93</v>
      </c>
      <c r="BJ71" s="27" t="s">
        <v>93</v>
      </c>
      <c r="BK71" s="27" t="s">
        <v>93</v>
      </c>
      <c r="BL71" s="27" t="s">
        <v>93</v>
      </c>
      <c r="BM71" s="27" t="s">
        <v>93</v>
      </c>
      <c r="BN71" s="27" t="s">
        <v>93</v>
      </c>
      <c r="BO71" s="27" t="s">
        <v>93</v>
      </c>
      <c r="BP71" s="39" t="s">
        <v>93</v>
      </c>
      <c r="BQ71" s="27" t="s">
        <v>93</v>
      </c>
      <c r="BR71" s="27" t="s">
        <v>93</v>
      </c>
      <c r="BS71" s="27" t="s">
        <v>93</v>
      </c>
      <c r="BT71" s="27" t="s">
        <v>93</v>
      </c>
      <c r="BU71" s="27" t="s">
        <v>93</v>
      </c>
      <c r="BV71" s="27" t="s">
        <v>93</v>
      </c>
      <c r="BW71" s="39" t="s">
        <v>93</v>
      </c>
      <c r="BX71" s="27" t="s">
        <v>93</v>
      </c>
      <c r="BY71" s="27" t="s">
        <v>93</v>
      </c>
      <c r="BZ71" s="27" t="s">
        <v>93</v>
      </c>
      <c r="CA71" s="27" t="s">
        <v>93</v>
      </c>
      <c r="CB71" s="27" t="s">
        <v>93</v>
      </c>
      <c r="CC71" s="27" t="s">
        <v>93</v>
      </c>
      <c r="CD71" s="39" t="s">
        <v>93</v>
      </c>
      <c r="CE71" s="27" t="s">
        <v>93</v>
      </c>
      <c r="CF71" s="27" t="s">
        <v>93</v>
      </c>
      <c r="CG71" s="27" t="s">
        <v>93</v>
      </c>
      <c r="CH71" s="27" t="s">
        <v>93</v>
      </c>
      <c r="CI71" s="27" t="s">
        <v>93</v>
      </c>
      <c r="CJ71" s="27" t="s">
        <v>93</v>
      </c>
      <c r="CK71" s="39" t="s">
        <v>93</v>
      </c>
      <c r="CL71" s="27" t="s">
        <v>93</v>
      </c>
      <c r="CM71" s="27" t="s">
        <v>93</v>
      </c>
      <c r="CN71" s="27" t="s">
        <v>93</v>
      </c>
      <c r="CO71" s="27" t="s">
        <v>93</v>
      </c>
      <c r="CP71" s="27" t="s">
        <v>93</v>
      </c>
      <c r="CQ71" s="27" t="s">
        <v>93</v>
      </c>
      <c r="CR71" s="39" t="s">
        <v>93</v>
      </c>
      <c r="CS71" s="27" t="s">
        <v>93</v>
      </c>
      <c r="CT71" s="27" t="s">
        <v>93</v>
      </c>
      <c r="CU71" s="27" t="s">
        <v>93</v>
      </c>
      <c r="CV71" s="27" t="s">
        <v>93</v>
      </c>
      <c r="CW71" s="27" t="s">
        <v>93</v>
      </c>
      <c r="CX71" s="27" t="s">
        <v>93</v>
      </c>
      <c r="CY71" s="39" t="s">
        <v>93</v>
      </c>
      <c r="CZ71" s="29" t="s">
        <v>93</v>
      </c>
    </row>
    <row r="72" spans="1:104" ht="54" customHeight="1" x14ac:dyDescent="0.25">
      <c r="A72" s="26" t="s">
        <v>188</v>
      </c>
      <c r="B72" s="28" t="s">
        <v>189</v>
      </c>
      <c r="C72" s="36" t="s">
        <v>143</v>
      </c>
      <c r="D72" s="34">
        <f>D73</f>
        <v>2.3519999999999999</v>
      </c>
      <c r="E72" s="34">
        <f>E73</f>
        <v>1.5880000000000001</v>
      </c>
      <c r="F72" s="27" t="s">
        <v>93</v>
      </c>
      <c r="G72" s="27" t="s">
        <v>93</v>
      </c>
      <c r="H72" s="27" t="s">
        <v>93</v>
      </c>
      <c r="I72" s="27" t="s">
        <v>93</v>
      </c>
      <c r="J72" s="27" t="s">
        <v>93</v>
      </c>
      <c r="K72" s="27" t="s">
        <v>93</v>
      </c>
      <c r="L72" s="27" t="s">
        <v>93</v>
      </c>
      <c r="M72" s="27" t="s">
        <v>93</v>
      </c>
      <c r="N72" s="27" t="s">
        <v>93</v>
      </c>
      <c r="O72" s="27" t="s">
        <v>93</v>
      </c>
      <c r="P72" s="27" t="s">
        <v>93</v>
      </c>
      <c r="Q72" s="27" t="s">
        <v>93</v>
      </c>
      <c r="R72" s="27" t="s">
        <v>93</v>
      </c>
      <c r="S72" s="27" t="s">
        <v>93</v>
      </c>
      <c r="T72" s="27" t="s">
        <v>93</v>
      </c>
      <c r="U72" s="34">
        <f>U73</f>
        <v>0.67100000000000004</v>
      </c>
      <c r="V72" s="30">
        <f>V73</f>
        <v>0</v>
      </c>
      <c r="W72" s="27" t="s">
        <v>93</v>
      </c>
      <c r="X72" s="30">
        <f>X73</f>
        <v>0</v>
      </c>
      <c r="Y72" s="27" t="s">
        <v>93</v>
      </c>
      <c r="Z72" s="38">
        <f>Z73</f>
        <v>100</v>
      </c>
      <c r="AA72" s="27" t="s">
        <v>93</v>
      </c>
      <c r="AB72" s="34">
        <f t="shared" ref="AB72" si="340">SUM(AB73)</f>
        <v>0.56799999999999995</v>
      </c>
      <c r="AC72" s="30">
        <f>AC73</f>
        <v>0</v>
      </c>
      <c r="AD72" s="27" t="s">
        <v>93</v>
      </c>
      <c r="AE72" s="30">
        <f>AE73</f>
        <v>0</v>
      </c>
      <c r="AF72" s="27" t="s">
        <v>93</v>
      </c>
      <c r="AG72" s="38">
        <f>AG73</f>
        <v>69</v>
      </c>
      <c r="AH72" s="27" t="s">
        <v>93</v>
      </c>
      <c r="AI72" s="34">
        <f t="shared" ref="AI72" si="341">SUM(AI73)</f>
        <v>0.77100000000000002</v>
      </c>
      <c r="AJ72" s="30">
        <f t="shared" si="311"/>
        <v>0</v>
      </c>
      <c r="AK72" s="27" t="s">
        <v>93</v>
      </c>
      <c r="AL72" s="30">
        <f t="shared" si="312"/>
        <v>0</v>
      </c>
      <c r="AM72" s="27" t="s">
        <v>93</v>
      </c>
      <c r="AN72" s="38">
        <f>AN73</f>
        <v>58</v>
      </c>
      <c r="AO72" s="27" t="s">
        <v>93</v>
      </c>
      <c r="AP72" s="34">
        <f t="shared" ref="AP72" si="342">SUM(AP73)</f>
        <v>0</v>
      </c>
      <c r="AQ72" s="30">
        <f t="shared" si="313"/>
        <v>0</v>
      </c>
      <c r="AR72" s="27" t="s">
        <v>93</v>
      </c>
      <c r="AS72" s="30">
        <f t="shared" si="314"/>
        <v>0</v>
      </c>
      <c r="AT72" s="27" t="s">
        <v>93</v>
      </c>
      <c r="AU72" s="38">
        <f>AU73</f>
        <v>0</v>
      </c>
      <c r="AV72" s="27" t="s">
        <v>93</v>
      </c>
      <c r="AW72" s="34">
        <f t="shared" ref="AW72" si="343">SUM(AW73)</f>
        <v>0.91</v>
      </c>
      <c r="AX72" s="30">
        <f t="shared" si="315"/>
        <v>0</v>
      </c>
      <c r="AY72" s="27" t="s">
        <v>93</v>
      </c>
      <c r="AZ72" s="30">
        <f t="shared" si="316"/>
        <v>0</v>
      </c>
      <c r="BA72" s="27" t="s">
        <v>93</v>
      </c>
      <c r="BB72" s="38">
        <f>BB73</f>
        <v>31</v>
      </c>
      <c r="BC72" s="27" t="s">
        <v>93</v>
      </c>
      <c r="BD72" s="34">
        <f t="shared" ref="BD72" si="344">SUM(BD73)</f>
        <v>1.02</v>
      </c>
      <c r="BE72" s="30">
        <f t="shared" si="317"/>
        <v>0</v>
      </c>
      <c r="BF72" s="27" t="s">
        <v>93</v>
      </c>
      <c r="BG72" s="30">
        <f t="shared" si="318"/>
        <v>0</v>
      </c>
      <c r="BH72" s="27" t="s">
        <v>93</v>
      </c>
      <c r="BI72" s="38">
        <f>BI73</f>
        <v>42</v>
      </c>
      <c r="BJ72" s="27" t="s">
        <v>93</v>
      </c>
      <c r="BK72" s="34">
        <f t="shared" ref="BK72" si="345">SUM(BK73)</f>
        <v>0</v>
      </c>
      <c r="BL72" s="30">
        <f t="shared" si="319"/>
        <v>0</v>
      </c>
      <c r="BM72" s="27" t="s">
        <v>93</v>
      </c>
      <c r="BN72" s="30">
        <f t="shared" si="320"/>
        <v>0</v>
      </c>
      <c r="BO72" s="27" t="s">
        <v>93</v>
      </c>
      <c r="BP72" s="38">
        <f>BP73</f>
        <v>0</v>
      </c>
      <c r="BQ72" s="27" t="s">
        <v>93</v>
      </c>
      <c r="BR72" s="34">
        <f t="shared" ref="BR72" si="346">SUM(BR73)</f>
        <v>0</v>
      </c>
      <c r="BS72" s="30">
        <f t="shared" si="321"/>
        <v>0</v>
      </c>
      <c r="BT72" s="27" t="s">
        <v>93</v>
      </c>
      <c r="BU72" s="30">
        <f t="shared" si="322"/>
        <v>0</v>
      </c>
      <c r="BV72" s="27" t="s">
        <v>93</v>
      </c>
      <c r="BW72" s="38">
        <f>BW73</f>
        <v>0</v>
      </c>
      <c r="BX72" s="27" t="s">
        <v>93</v>
      </c>
      <c r="BY72" s="34">
        <f t="shared" si="294"/>
        <v>0</v>
      </c>
      <c r="BZ72" s="30">
        <f t="shared" si="323"/>
        <v>0</v>
      </c>
      <c r="CA72" s="27" t="s">
        <v>93</v>
      </c>
      <c r="CB72" s="30">
        <f t="shared" si="324"/>
        <v>0</v>
      </c>
      <c r="CC72" s="27" t="s">
        <v>93</v>
      </c>
      <c r="CD72" s="38">
        <f>CD73</f>
        <v>0</v>
      </c>
      <c r="CE72" s="27" t="s">
        <v>93</v>
      </c>
      <c r="CF72" s="34">
        <f t="shared" si="297"/>
        <v>0</v>
      </c>
      <c r="CG72" s="30">
        <f t="shared" si="325"/>
        <v>0</v>
      </c>
      <c r="CH72" s="27" t="s">
        <v>93</v>
      </c>
      <c r="CI72" s="30">
        <f t="shared" si="326"/>
        <v>0</v>
      </c>
      <c r="CJ72" s="27" t="s">
        <v>93</v>
      </c>
      <c r="CK72" s="38">
        <f>CK73</f>
        <v>0</v>
      </c>
      <c r="CL72" s="27" t="s">
        <v>93</v>
      </c>
      <c r="CM72" s="34">
        <f t="shared" si="327"/>
        <v>1.478</v>
      </c>
      <c r="CN72" s="30">
        <f t="shared" si="328"/>
        <v>0</v>
      </c>
      <c r="CO72" s="27" t="s">
        <v>93</v>
      </c>
      <c r="CP72" s="30">
        <f t="shared" si="329"/>
        <v>0</v>
      </c>
      <c r="CQ72" s="27" t="s">
        <v>93</v>
      </c>
      <c r="CR72" s="38">
        <f t="shared" si="329"/>
        <v>100</v>
      </c>
      <c r="CS72" s="27" t="s">
        <v>93</v>
      </c>
      <c r="CT72" s="34">
        <f t="shared" si="330"/>
        <v>1.5880000000000001</v>
      </c>
      <c r="CU72" s="30">
        <f t="shared" si="331"/>
        <v>0</v>
      </c>
      <c r="CV72" s="27" t="s">
        <v>93</v>
      </c>
      <c r="CW72" s="30">
        <f t="shared" si="332"/>
        <v>0</v>
      </c>
      <c r="CX72" s="27" t="s">
        <v>93</v>
      </c>
      <c r="CY72" s="38">
        <f t="shared" si="332"/>
        <v>111</v>
      </c>
      <c r="CZ72" s="29" t="s">
        <v>93</v>
      </c>
    </row>
    <row r="73" spans="1:104" ht="63.75" customHeight="1" x14ac:dyDescent="0.25">
      <c r="A73" s="31" t="s">
        <v>188</v>
      </c>
      <c r="B73" s="32" t="s">
        <v>190</v>
      </c>
      <c r="C73" s="29" t="s">
        <v>191</v>
      </c>
      <c r="D73" s="35">
        <v>2.3519999999999999</v>
      </c>
      <c r="E73" s="35">
        <f t="shared" ref="E73" si="347">AB73+AP73+BD73+BR73+CF73</f>
        <v>1.5880000000000001</v>
      </c>
      <c r="F73" s="27" t="s">
        <v>93</v>
      </c>
      <c r="G73" s="27" t="s">
        <v>93</v>
      </c>
      <c r="H73" s="27" t="s">
        <v>93</v>
      </c>
      <c r="I73" s="27" t="s">
        <v>93</v>
      </c>
      <c r="J73" s="27" t="s">
        <v>93</v>
      </c>
      <c r="K73" s="27" t="s">
        <v>93</v>
      </c>
      <c r="L73" s="27" t="s">
        <v>93</v>
      </c>
      <c r="M73" s="27" t="s">
        <v>93</v>
      </c>
      <c r="N73" s="27" t="s">
        <v>93</v>
      </c>
      <c r="O73" s="27" t="s">
        <v>93</v>
      </c>
      <c r="P73" s="27" t="s">
        <v>93</v>
      </c>
      <c r="Q73" s="27" t="s">
        <v>93</v>
      </c>
      <c r="R73" s="27" t="s">
        <v>93</v>
      </c>
      <c r="S73" s="27" t="s">
        <v>93</v>
      </c>
      <c r="T73" s="27" t="s">
        <v>93</v>
      </c>
      <c r="U73" s="35">
        <f>ROUND(805680/1000000/1.2,3)</f>
        <v>0.67100000000000004</v>
      </c>
      <c r="V73" s="25">
        <v>0</v>
      </c>
      <c r="W73" s="27" t="s">
        <v>93</v>
      </c>
      <c r="X73" s="25">
        <v>0</v>
      </c>
      <c r="Y73" s="27" t="s">
        <v>93</v>
      </c>
      <c r="Z73" s="40">
        <v>100</v>
      </c>
      <c r="AA73" s="27" t="s">
        <v>93</v>
      </c>
      <c r="AB73" s="35">
        <f>ROUND(568175.48/1000000,3)</f>
        <v>0.56799999999999995</v>
      </c>
      <c r="AC73" s="25">
        <v>0</v>
      </c>
      <c r="AD73" s="27" t="s">
        <v>93</v>
      </c>
      <c r="AE73" s="25">
        <v>0</v>
      </c>
      <c r="AF73" s="27" t="s">
        <v>93</v>
      </c>
      <c r="AG73" s="40">
        <v>69</v>
      </c>
      <c r="AH73" s="27" t="s">
        <v>93</v>
      </c>
      <c r="AI73" s="35">
        <f>ROUND(771452.82/1000000,3)</f>
        <v>0.77100000000000002</v>
      </c>
      <c r="AJ73" s="25">
        <v>0</v>
      </c>
      <c r="AK73" s="27" t="s">
        <v>93</v>
      </c>
      <c r="AL73" s="25">
        <v>0</v>
      </c>
      <c r="AM73" s="27" t="s">
        <v>93</v>
      </c>
      <c r="AN73" s="39">
        <f>56+2</f>
        <v>58</v>
      </c>
      <c r="AO73" s="27" t="s">
        <v>93</v>
      </c>
      <c r="AP73" s="35">
        <v>0</v>
      </c>
      <c r="AQ73" s="25">
        <v>0</v>
      </c>
      <c r="AR73" s="27" t="s">
        <v>93</v>
      </c>
      <c r="AS73" s="25">
        <v>0</v>
      </c>
      <c r="AT73" s="27" t="s">
        <v>93</v>
      </c>
      <c r="AU73" s="39">
        <v>0</v>
      </c>
      <c r="AV73" s="27" t="s">
        <v>93</v>
      </c>
      <c r="AW73" s="35">
        <f>ROUND(872188.23/1000000*1.043,3)</f>
        <v>0.91</v>
      </c>
      <c r="AX73" s="25">
        <v>0</v>
      </c>
      <c r="AY73" s="27" t="s">
        <v>93</v>
      </c>
      <c r="AZ73" s="25">
        <v>0</v>
      </c>
      <c r="BA73" s="27" t="s">
        <v>93</v>
      </c>
      <c r="BB73" s="39">
        <f>23+8</f>
        <v>31</v>
      </c>
      <c r="BC73" s="27" t="s">
        <v>93</v>
      </c>
      <c r="BD73" s="35">
        <v>1.02</v>
      </c>
      <c r="BE73" s="25">
        <v>0</v>
      </c>
      <c r="BF73" s="27" t="s">
        <v>93</v>
      </c>
      <c r="BG73" s="25">
        <v>0</v>
      </c>
      <c r="BH73" s="27" t="s">
        <v>93</v>
      </c>
      <c r="BI73" s="39">
        <v>42</v>
      </c>
      <c r="BJ73" s="27" t="s">
        <v>93</v>
      </c>
      <c r="BK73" s="35">
        <v>0</v>
      </c>
      <c r="BL73" s="25">
        <v>0</v>
      </c>
      <c r="BM73" s="27" t="s">
        <v>93</v>
      </c>
      <c r="BN73" s="25">
        <v>0</v>
      </c>
      <c r="BO73" s="27" t="s">
        <v>93</v>
      </c>
      <c r="BP73" s="39">
        <v>0</v>
      </c>
      <c r="BQ73" s="27" t="s">
        <v>93</v>
      </c>
      <c r="BR73" s="35">
        <v>0</v>
      </c>
      <c r="BS73" s="25">
        <v>0</v>
      </c>
      <c r="BT73" s="27" t="s">
        <v>93</v>
      </c>
      <c r="BU73" s="25">
        <v>0</v>
      </c>
      <c r="BV73" s="27" t="s">
        <v>93</v>
      </c>
      <c r="BW73" s="39">
        <v>0</v>
      </c>
      <c r="BX73" s="27" t="s">
        <v>93</v>
      </c>
      <c r="BY73" s="35">
        <v>0</v>
      </c>
      <c r="BZ73" s="25">
        <v>0</v>
      </c>
      <c r="CA73" s="27" t="s">
        <v>93</v>
      </c>
      <c r="CB73" s="25">
        <v>0</v>
      </c>
      <c r="CC73" s="27" t="s">
        <v>93</v>
      </c>
      <c r="CD73" s="39">
        <v>0</v>
      </c>
      <c r="CE73" s="27" t="s">
        <v>93</v>
      </c>
      <c r="CF73" s="35">
        <v>0</v>
      </c>
      <c r="CG73" s="25">
        <v>0</v>
      </c>
      <c r="CH73" s="27" t="s">
        <v>93</v>
      </c>
      <c r="CI73" s="25">
        <v>0</v>
      </c>
      <c r="CJ73" s="27" t="s">
        <v>93</v>
      </c>
      <c r="CK73" s="39">
        <v>0</v>
      </c>
      <c r="CL73" s="27" t="s">
        <v>93</v>
      </c>
      <c r="CM73" s="35">
        <f>AB73+AP73+AW73+BK73+BY73</f>
        <v>1.478</v>
      </c>
      <c r="CN73" s="25">
        <f t="shared" ref="CN73" si="348">AC73+AQ73+AX73+BL73+BZ73</f>
        <v>0</v>
      </c>
      <c r="CO73" s="27" t="s">
        <v>93</v>
      </c>
      <c r="CP73" s="25">
        <f t="shared" ref="CP73" si="349">AE73+AS73+AZ73+BN73+CB73</f>
        <v>0</v>
      </c>
      <c r="CQ73" s="27" t="s">
        <v>93</v>
      </c>
      <c r="CR73" s="39">
        <f t="shared" ref="CR73" si="350">AG73+AU73+BB73+BP73+CD73</f>
        <v>100</v>
      </c>
      <c r="CS73" s="27" t="s">
        <v>93</v>
      </c>
      <c r="CT73" s="35">
        <f t="shared" ref="CT73" si="351">AB73+AP73+BD73+BR73+CF73</f>
        <v>1.5880000000000001</v>
      </c>
      <c r="CU73" s="25">
        <f t="shared" ref="CU73" si="352">AC73+AQ73+BE73+BS73+CG73</f>
        <v>0</v>
      </c>
      <c r="CV73" s="27" t="s">
        <v>93</v>
      </c>
      <c r="CW73" s="25">
        <f t="shared" ref="CW73:CY73" si="353">AE73+AS73+BG73+BU73+CI73</f>
        <v>0</v>
      </c>
      <c r="CX73" s="27" t="s">
        <v>93</v>
      </c>
      <c r="CY73" s="39">
        <f t="shared" si="353"/>
        <v>111</v>
      </c>
      <c r="CZ73" s="33" t="s">
        <v>278</v>
      </c>
    </row>
    <row r="74" spans="1:104" ht="36.75" x14ac:dyDescent="0.25">
      <c r="A74" s="26" t="s">
        <v>242</v>
      </c>
      <c r="B74" s="28" t="s">
        <v>243</v>
      </c>
      <c r="C74" s="36" t="s">
        <v>143</v>
      </c>
      <c r="D74" s="27" t="s">
        <v>93</v>
      </c>
      <c r="E74" s="27" t="s">
        <v>93</v>
      </c>
      <c r="F74" s="27" t="s">
        <v>93</v>
      </c>
      <c r="G74" s="27" t="s">
        <v>93</v>
      </c>
      <c r="H74" s="27" t="s">
        <v>93</v>
      </c>
      <c r="I74" s="27" t="s">
        <v>93</v>
      </c>
      <c r="J74" s="27" t="s">
        <v>93</v>
      </c>
      <c r="K74" s="27" t="s">
        <v>93</v>
      </c>
      <c r="L74" s="27" t="s">
        <v>93</v>
      </c>
      <c r="M74" s="27" t="s">
        <v>93</v>
      </c>
      <c r="N74" s="27" t="s">
        <v>93</v>
      </c>
      <c r="O74" s="27" t="s">
        <v>93</v>
      </c>
      <c r="P74" s="27" t="s">
        <v>93</v>
      </c>
      <c r="Q74" s="27" t="s">
        <v>93</v>
      </c>
      <c r="R74" s="27" t="s">
        <v>93</v>
      </c>
      <c r="S74" s="27" t="s">
        <v>93</v>
      </c>
      <c r="T74" s="27" t="s">
        <v>93</v>
      </c>
      <c r="U74" s="27" t="s">
        <v>93</v>
      </c>
      <c r="V74" s="27" t="s">
        <v>93</v>
      </c>
      <c r="W74" s="27" t="s">
        <v>93</v>
      </c>
      <c r="X74" s="27" t="s">
        <v>93</v>
      </c>
      <c r="Y74" s="27" t="s">
        <v>93</v>
      </c>
      <c r="Z74" s="39" t="s">
        <v>93</v>
      </c>
      <c r="AA74" s="27" t="s">
        <v>93</v>
      </c>
      <c r="AB74" s="27" t="s">
        <v>93</v>
      </c>
      <c r="AC74" s="27" t="s">
        <v>93</v>
      </c>
      <c r="AD74" s="27" t="s">
        <v>93</v>
      </c>
      <c r="AE74" s="27" t="s">
        <v>93</v>
      </c>
      <c r="AF74" s="27" t="s">
        <v>93</v>
      </c>
      <c r="AG74" s="39" t="s">
        <v>93</v>
      </c>
      <c r="AH74" s="27" t="s">
        <v>93</v>
      </c>
      <c r="AI74" s="27" t="s">
        <v>93</v>
      </c>
      <c r="AJ74" s="27" t="s">
        <v>93</v>
      </c>
      <c r="AK74" s="27" t="s">
        <v>93</v>
      </c>
      <c r="AL74" s="27" t="s">
        <v>93</v>
      </c>
      <c r="AM74" s="27" t="s">
        <v>93</v>
      </c>
      <c r="AN74" s="39" t="s">
        <v>93</v>
      </c>
      <c r="AO74" s="27" t="s">
        <v>93</v>
      </c>
      <c r="AP74" s="27" t="s">
        <v>93</v>
      </c>
      <c r="AQ74" s="27" t="s">
        <v>93</v>
      </c>
      <c r="AR74" s="27" t="s">
        <v>93</v>
      </c>
      <c r="AS74" s="27" t="s">
        <v>93</v>
      </c>
      <c r="AT74" s="27" t="s">
        <v>93</v>
      </c>
      <c r="AU74" s="39" t="s">
        <v>93</v>
      </c>
      <c r="AV74" s="27" t="s">
        <v>93</v>
      </c>
      <c r="AW74" s="27" t="s">
        <v>93</v>
      </c>
      <c r="AX74" s="27" t="s">
        <v>93</v>
      </c>
      <c r="AY74" s="27" t="s">
        <v>93</v>
      </c>
      <c r="AZ74" s="27" t="s">
        <v>93</v>
      </c>
      <c r="BA74" s="27" t="s">
        <v>93</v>
      </c>
      <c r="BB74" s="39" t="s">
        <v>93</v>
      </c>
      <c r="BC74" s="27" t="s">
        <v>93</v>
      </c>
      <c r="BD74" s="27" t="s">
        <v>93</v>
      </c>
      <c r="BE74" s="27" t="s">
        <v>93</v>
      </c>
      <c r="BF74" s="27" t="s">
        <v>93</v>
      </c>
      <c r="BG74" s="27" t="s">
        <v>93</v>
      </c>
      <c r="BH74" s="27" t="s">
        <v>93</v>
      </c>
      <c r="BI74" s="39" t="s">
        <v>93</v>
      </c>
      <c r="BJ74" s="27" t="s">
        <v>93</v>
      </c>
      <c r="BK74" s="27" t="s">
        <v>93</v>
      </c>
      <c r="BL74" s="27" t="s">
        <v>93</v>
      </c>
      <c r="BM74" s="27" t="s">
        <v>93</v>
      </c>
      <c r="BN74" s="27" t="s">
        <v>93</v>
      </c>
      <c r="BO74" s="27" t="s">
        <v>93</v>
      </c>
      <c r="BP74" s="39" t="s">
        <v>93</v>
      </c>
      <c r="BQ74" s="27" t="s">
        <v>93</v>
      </c>
      <c r="BR74" s="27" t="s">
        <v>93</v>
      </c>
      <c r="BS74" s="27" t="s">
        <v>93</v>
      </c>
      <c r="BT74" s="27" t="s">
        <v>93</v>
      </c>
      <c r="BU74" s="27" t="s">
        <v>93</v>
      </c>
      <c r="BV74" s="27" t="s">
        <v>93</v>
      </c>
      <c r="BW74" s="39" t="s">
        <v>93</v>
      </c>
      <c r="BX74" s="27" t="s">
        <v>93</v>
      </c>
      <c r="BY74" s="27" t="s">
        <v>93</v>
      </c>
      <c r="BZ74" s="27" t="s">
        <v>93</v>
      </c>
      <c r="CA74" s="27" t="s">
        <v>93</v>
      </c>
      <c r="CB74" s="27" t="s">
        <v>93</v>
      </c>
      <c r="CC74" s="27" t="s">
        <v>93</v>
      </c>
      <c r="CD74" s="39" t="s">
        <v>93</v>
      </c>
      <c r="CE74" s="27" t="s">
        <v>93</v>
      </c>
      <c r="CF74" s="27" t="s">
        <v>93</v>
      </c>
      <c r="CG74" s="27" t="s">
        <v>93</v>
      </c>
      <c r="CH74" s="27" t="s">
        <v>93</v>
      </c>
      <c r="CI74" s="27" t="s">
        <v>93</v>
      </c>
      <c r="CJ74" s="27" t="s">
        <v>93</v>
      </c>
      <c r="CK74" s="39" t="s">
        <v>93</v>
      </c>
      <c r="CL74" s="27" t="s">
        <v>93</v>
      </c>
      <c r="CM74" s="27" t="s">
        <v>93</v>
      </c>
      <c r="CN74" s="27" t="s">
        <v>93</v>
      </c>
      <c r="CO74" s="27" t="s">
        <v>93</v>
      </c>
      <c r="CP74" s="27" t="s">
        <v>93</v>
      </c>
      <c r="CQ74" s="27" t="s">
        <v>93</v>
      </c>
      <c r="CR74" s="39" t="s">
        <v>93</v>
      </c>
      <c r="CS74" s="27" t="s">
        <v>93</v>
      </c>
      <c r="CT74" s="27" t="s">
        <v>93</v>
      </c>
      <c r="CU74" s="27" t="s">
        <v>93</v>
      </c>
      <c r="CV74" s="27" t="s">
        <v>93</v>
      </c>
      <c r="CW74" s="27" t="s">
        <v>93</v>
      </c>
      <c r="CX74" s="27" t="s">
        <v>93</v>
      </c>
      <c r="CY74" s="39" t="s">
        <v>93</v>
      </c>
      <c r="CZ74" s="29" t="s">
        <v>93</v>
      </c>
    </row>
    <row r="75" spans="1:104" ht="36.75" x14ac:dyDescent="0.25">
      <c r="A75" s="26" t="s">
        <v>244</v>
      </c>
      <c r="B75" s="28" t="s">
        <v>245</v>
      </c>
      <c r="C75" s="36" t="s">
        <v>143</v>
      </c>
      <c r="D75" s="27" t="s">
        <v>93</v>
      </c>
      <c r="E75" s="27" t="s">
        <v>93</v>
      </c>
      <c r="F75" s="27" t="s">
        <v>93</v>
      </c>
      <c r="G75" s="27" t="s">
        <v>93</v>
      </c>
      <c r="H75" s="27" t="s">
        <v>93</v>
      </c>
      <c r="I75" s="27" t="s">
        <v>93</v>
      </c>
      <c r="J75" s="27" t="s">
        <v>93</v>
      </c>
      <c r="K75" s="27" t="s">
        <v>93</v>
      </c>
      <c r="L75" s="27" t="s">
        <v>93</v>
      </c>
      <c r="M75" s="27" t="s">
        <v>93</v>
      </c>
      <c r="N75" s="27" t="s">
        <v>93</v>
      </c>
      <c r="O75" s="27" t="s">
        <v>93</v>
      </c>
      <c r="P75" s="27" t="s">
        <v>93</v>
      </c>
      <c r="Q75" s="27" t="s">
        <v>93</v>
      </c>
      <c r="R75" s="27" t="s">
        <v>93</v>
      </c>
      <c r="S75" s="27" t="s">
        <v>93</v>
      </c>
      <c r="T75" s="27" t="s">
        <v>93</v>
      </c>
      <c r="U75" s="27" t="s">
        <v>93</v>
      </c>
      <c r="V75" s="27" t="s">
        <v>93</v>
      </c>
      <c r="W75" s="27" t="s">
        <v>93</v>
      </c>
      <c r="X75" s="27" t="s">
        <v>93</v>
      </c>
      <c r="Y75" s="27" t="s">
        <v>93</v>
      </c>
      <c r="Z75" s="39" t="s">
        <v>93</v>
      </c>
      <c r="AA75" s="27" t="s">
        <v>93</v>
      </c>
      <c r="AB75" s="27" t="s">
        <v>93</v>
      </c>
      <c r="AC75" s="27" t="s">
        <v>93</v>
      </c>
      <c r="AD75" s="27" t="s">
        <v>93</v>
      </c>
      <c r="AE75" s="27" t="s">
        <v>93</v>
      </c>
      <c r="AF75" s="27" t="s">
        <v>93</v>
      </c>
      <c r="AG75" s="39" t="s">
        <v>93</v>
      </c>
      <c r="AH75" s="27" t="s">
        <v>93</v>
      </c>
      <c r="AI75" s="27" t="s">
        <v>93</v>
      </c>
      <c r="AJ75" s="27" t="s">
        <v>93</v>
      </c>
      <c r="AK75" s="27" t="s">
        <v>93</v>
      </c>
      <c r="AL75" s="27" t="s">
        <v>93</v>
      </c>
      <c r="AM75" s="27" t="s">
        <v>93</v>
      </c>
      <c r="AN75" s="39" t="s">
        <v>93</v>
      </c>
      <c r="AO75" s="27" t="s">
        <v>93</v>
      </c>
      <c r="AP75" s="27" t="s">
        <v>93</v>
      </c>
      <c r="AQ75" s="27" t="s">
        <v>93</v>
      </c>
      <c r="AR75" s="27" t="s">
        <v>93</v>
      </c>
      <c r="AS75" s="27" t="s">
        <v>93</v>
      </c>
      <c r="AT75" s="27" t="s">
        <v>93</v>
      </c>
      <c r="AU75" s="39" t="s">
        <v>93</v>
      </c>
      <c r="AV75" s="27" t="s">
        <v>93</v>
      </c>
      <c r="AW75" s="27" t="s">
        <v>93</v>
      </c>
      <c r="AX75" s="27" t="s">
        <v>93</v>
      </c>
      <c r="AY75" s="27" t="s">
        <v>93</v>
      </c>
      <c r="AZ75" s="27" t="s">
        <v>93</v>
      </c>
      <c r="BA75" s="27" t="s">
        <v>93</v>
      </c>
      <c r="BB75" s="39" t="s">
        <v>93</v>
      </c>
      <c r="BC75" s="27" t="s">
        <v>93</v>
      </c>
      <c r="BD75" s="27" t="s">
        <v>93</v>
      </c>
      <c r="BE75" s="27" t="s">
        <v>93</v>
      </c>
      <c r="BF75" s="27" t="s">
        <v>93</v>
      </c>
      <c r="BG75" s="27" t="s">
        <v>93</v>
      </c>
      <c r="BH75" s="27" t="s">
        <v>93</v>
      </c>
      <c r="BI75" s="39" t="s">
        <v>93</v>
      </c>
      <c r="BJ75" s="27" t="s">
        <v>93</v>
      </c>
      <c r="BK75" s="27" t="s">
        <v>93</v>
      </c>
      <c r="BL75" s="27" t="s">
        <v>93</v>
      </c>
      <c r="BM75" s="27" t="s">
        <v>93</v>
      </c>
      <c r="BN75" s="27" t="s">
        <v>93</v>
      </c>
      <c r="BO75" s="27" t="s">
        <v>93</v>
      </c>
      <c r="BP75" s="39" t="s">
        <v>93</v>
      </c>
      <c r="BQ75" s="27" t="s">
        <v>93</v>
      </c>
      <c r="BR75" s="27" t="s">
        <v>93</v>
      </c>
      <c r="BS75" s="27" t="s">
        <v>93</v>
      </c>
      <c r="BT75" s="27" t="s">
        <v>93</v>
      </c>
      <c r="BU75" s="27" t="s">
        <v>93</v>
      </c>
      <c r="BV75" s="27" t="s">
        <v>93</v>
      </c>
      <c r="BW75" s="39" t="s">
        <v>93</v>
      </c>
      <c r="BX75" s="27" t="s">
        <v>93</v>
      </c>
      <c r="BY75" s="27" t="s">
        <v>93</v>
      </c>
      <c r="BZ75" s="27" t="s">
        <v>93</v>
      </c>
      <c r="CA75" s="27" t="s">
        <v>93</v>
      </c>
      <c r="CB75" s="27" t="s">
        <v>93</v>
      </c>
      <c r="CC75" s="27" t="s">
        <v>93</v>
      </c>
      <c r="CD75" s="39" t="s">
        <v>93</v>
      </c>
      <c r="CE75" s="27" t="s">
        <v>93</v>
      </c>
      <c r="CF75" s="27" t="s">
        <v>93</v>
      </c>
      <c r="CG75" s="27" t="s">
        <v>93</v>
      </c>
      <c r="CH75" s="27" t="s">
        <v>93</v>
      </c>
      <c r="CI75" s="27" t="s">
        <v>93</v>
      </c>
      <c r="CJ75" s="27" t="s">
        <v>93</v>
      </c>
      <c r="CK75" s="39" t="s">
        <v>93</v>
      </c>
      <c r="CL75" s="27" t="s">
        <v>93</v>
      </c>
      <c r="CM75" s="27" t="s">
        <v>93</v>
      </c>
      <c r="CN75" s="27" t="s">
        <v>93</v>
      </c>
      <c r="CO75" s="27" t="s">
        <v>93</v>
      </c>
      <c r="CP75" s="27" t="s">
        <v>93</v>
      </c>
      <c r="CQ75" s="27" t="s">
        <v>93</v>
      </c>
      <c r="CR75" s="39" t="s">
        <v>93</v>
      </c>
      <c r="CS75" s="27" t="s">
        <v>93</v>
      </c>
      <c r="CT75" s="27" t="s">
        <v>93</v>
      </c>
      <c r="CU75" s="27" t="s">
        <v>93</v>
      </c>
      <c r="CV75" s="27" t="s">
        <v>93</v>
      </c>
      <c r="CW75" s="27" t="s">
        <v>93</v>
      </c>
      <c r="CX75" s="27" t="s">
        <v>93</v>
      </c>
      <c r="CY75" s="39" t="s">
        <v>93</v>
      </c>
      <c r="CZ75" s="29" t="s">
        <v>93</v>
      </c>
    </row>
    <row r="76" spans="1:104" ht="48.75" x14ac:dyDescent="0.25">
      <c r="A76" s="26" t="s">
        <v>246</v>
      </c>
      <c r="B76" s="28" t="s">
        <v>247</v>
      </c>
      <c r="C76" s="36" t="s">
        <v>143</v>
      </c>
      <c r="D76" s="27" t="s">
        <v>93</v>
      </c>
      <c r="E76" s="27" t="s">
        <v>93</v>
      </c>
      <c r="F76" s="27" t="s">
        <v>93</v>
      </c>
      <c r="G76" s="27" t="s">
        <v>93</v>
      </c>
      <c r="H76" s="27" t="s">
        <v>93</v>
      </c>
      <c r="I76" s="27" t="s">
        <v>93</v>
      </c>
      <c r="J76" s="27" t="s">
        <v>93</v>
      </c>
      <c r="K76" s="27" t="s">
        <v>93</v>
      </c>
      <c r="L76" s="27" t="s">
        <v>93</v>
      </c>
      <c r="M76" s="27" t="s">
        <v>93</v>
      </c>
      <c r="N76" s="27" t="s">
        <v>93</v>
      </c>
      <c r="O76" s="27" t="s">
        <v>93</v>
      </c>
      <c r="P76" s="27" t="s">
        <v>93</v>
      </c>
      <c r="Q76" s="27" t="s">
        <v>93</v>
      </c>
      <c r="R76" s="27" t="s">
        <v>93</v>
      </c>
      <c r="S76" s="27" t="s">
        <v>93</v>
      </c>
      <c r="T76" s="27" t="s">
        <v>93</v>
      </c>
      <c r="U76" s="27" t="s">
        <v>93</v>
      </c>
      <c r="V76" s="27" t="s">
        <v>93</v>
      </c>
      <c r="W76" s="27" t="s">
        <v>93</v>
      </c>
      <c r="X76" s="27" t="s">
        <v>93</v>
      </c>
      <c r="Y76" s="27" t="s">
        <v>93</v>
      </c>
      <c r="Z76" s="39" t="s">
        <v>93</v>
      </c>
      <c r="AA76" s="27" t="s">
        <v>93</v>
      </c>
      <c r="AB76" s="27" t="s">
        <v>93</v>
      </c>
      <c r="AC76" s="27" t="s">
        <v>93</v>
      </c>
      <c r="AD76" s="27" t="s">
        <v>93</v>
      </c>
      <c r="AE76" s="27" t="s">
        <v>93</v>
      </c>
      <c r="AF76" s="27" t="s">
        <v>93</v>
      </c>
      <c r="AG76" s="39" t="s">
        <v>93</v>
      </c>
      <c r="AH76" s="27" t="s">
        <v>93</v>
      </c>
      <c r="AI76" s="27" t="s">
        <v>93</v>
      </c>
      <c r="AJ76" s="27" t="s">
        <v>93</v>
      </c>
      <c r="AK76" s="27" t="s">
        <v>93</v>
      </c>
      <c r="AL76" s="27" t="s">
        <v>93</v>
      </c>
      <c r="AM76" s="27" t="s">
        <v>93</v>
      </c>
      <c r="AN76" s="39" t="s">
        <v>93</v>
      </c>
      <c r="AO76" s="27" t="s">
        <v>93</v>
      </c>
      <c r="AP76" s="27" t="s">
        <v>93</v>
      </c>
      <c r="AQ76" s="27" t="s">
        <v>93</v>
      </c>
      <c r="AR76" s="27" t="s">
        <v>93</v>
      </c>
      <c r="AS76" s="27" t="s">
        <v>93</v>
      </c>
      <c r="AT76" s="27" t="s">
        <v>93</v>
      </c>
      <c r="AU76" s="39" t="s">
        <v>93</v>
      </c>
      <c r="AV76" s="27" t="s">
        <v>93</v>
      </c>
      <c r="AW76" s="27" t="s">
        <v>93</v>
      </c>
      <c r="AX76" s="27" t="s">
        <v>93</v>
      </c>
      <c r="AY76" s="27" t="s">
        <v>93</v>
      </c>
      <c r="AZ76" s="27" t="s">
        <v>93</v>
      </c>
      <c r="BA76" s="27" t="s">
        <v>93</v>
      </c>
      <c r="BB76" s="39" t="s">
        <v>93</v>
      </c>
      <c r="BC76" s="27" t="s">
        <v>93</v>
      </c>
      <c r="BD76" s="27" t="s">
        <v>93</v>
      </c>
      <c r="BE76" s="27" t="s">
        <v>93</v>
      </c>
      <c r="BF76" s="27" t="s">
        <v>93</v>
      </c>
      <c r="BG76" s="27" t="s">
        <v>93</v>
      </c>
      <c r="BH76" s="27" t="s">
        <v>93</v>
      </c>
      <c r="BI76" s="39" t="s">
        <v>93</v>
      </c>
      <c r="BJ76" s="27" t="s">
        <v>93</v>
      </c>
      <c r="BK76" s="27" t="s">
        <v>93</v>
      </c>
      <c r="BL76" s="27" t="s">
        <v>93</v>
      </c>
      <c r="BM76" s="27" t="s">
        <v>93</v>
      </c>
      <c r="BN76" s="27" t="s">
        <v>93</v>
      </c>
      <c r="BO76" s="27" t="s">
        <v>93</v>
      </c>
      <c r="BP76" s="39" t="s">
        <v>93</v>
      </c>
      <c r="BQ76" s="27" t="s">
        <v>93</v>
      </c>
      <c r="BR76" s="27" t="s">
        <v>93</v>
      </c>
      <c r="BS76" s="27" t="s">
        <v>93</v>
      </c>
      <c r="BT76" s="27" t="s">
        <v>93</v>
      </c>
      <c r="BU76" s="27" t="s">
        <v>93</v>
      </c>
      <c r="BV76" s="27" t="s">
        <v>93</v>
      </c>
      <c r="BW76" s="39" t="s">
        <v>93</v>
      </c>
      <c r="BX76" s="27" t="s">
        <v>93</v>
      </c>
      <c r="BY76" s="27" t="s">
        <v>93</v>
      </c>
      <c r="BZ76" s="27" t="s">
        <v>93</v>
      </c>
      <c r="CA76" s="27" t="s">
        <v>93</v>
      </c>
      <c r="CB76" s="27" t="s">
        <v>93</v>
      </c>
      <c r="CC76" s="27" t="s">
        <v>93</v>
      </c>
      <c r="CD76" s="39" t="s">
        <v>93</v>
      </c>
      <c r="CE76" s="27" t="s">
        <v>93</v>
      </c>
      <c r="CF76" s="27" t="s">
        <v>93</v>
      </c>
      <c r="CG76" s="27" t="s">
        <v>93</v>
      </c>
      <c r="CH76" s="27" t="s">
        <v>93</v>
      </c>
      <c r="CI76" s="27" t="s">
        <v>93</v>
      </c>
      <c r="CJ76" s="27" t="s">
        <v>93</v>
      </c>
      <c r="CK76" s="39" t="s">
        <v>93</v>
      </c>
      <c r="CL76" s="27" t="s">
        <v>93</v>
      </c>
      <c r="CM76" s="27" t="s">
        <v>93</v>
      </c>
      <c r="CN76" s="27" t="s">
        <v>93</v>
      </c>
      <c r="CO76" s="27" t="s">
        <v>93</v>
      </c>
      <c r="CP76" s="27" t="s">
        <v>93</v>
      </c>
      <c r="CQ76" s="27" t="s">
        <v>93</v>
      </c>
      <c r="CR76" s="39" t="s">
        <v>93</v>
      </c>
      <c r="CS76" s="27" t="s">
        <v>93</v>
      </c>
      <c r="CT76" s="27" t="s">
        <v>93</v>
      </c>
      <c r="CU76" s="27" t="s">
        <v>93</v>
      </c>
      <c r="CV76" s="27" t="s">
        <v>93</v>
      </c>
      <c r="CW76" s="27" t="s">
        <v>93</v>
      </c>
      <c r="CX76" s="27" t="s">
        <v>93</v>
      </c>
      <c r="CY76" s="39" t="s">
        <v>93</v>
      </c>
      <c r="CZ76" s="29" t="s">
        <v>93</v>
      </c>
    </row>
    <row r="77" spans="1:104" ht="36.75" x14ac:dyDescent="0.25">
      <c r="A77" s="26" t="s">
        <v>248</v>
      </c>
      <c r="B77" s="28" t="s">
        <v>249</v>
      </c>
      <c r="C77" s="36" t="s">
        <v>143</v>
      </c>
      <c r="D77" s="27" t="s">
        <v>93</v>
      </c>
      <c r="E77" s="27" t="s">
        <v>93</v>
      </c>
      <c r="F77" s="27" t="s">
        <v>93</v>
      </c>
      <c r="G77" s="27" t="s">
        <v>93</v>
      </c>
      <c r="H77" s="27" t="s">
        <v>93</v>
      </c>
      <c r="I77" s="27" t="s">
        <v>93</v>
      </c>
      <c r="J77" s="27" t="s">
        <v>93</v>
      </c>
      <c r="K77" s="27" t="s">
        <v>93</v>
      </c>
      <c r="L77" s="27" t="s">
        <v>93</v>
      </c>
      <c r="M77" s="27" t="s">
        <v>93</v>
      </c>
      <c r="N77" s="27" t="s">
        <v>93</v>
      </c>
      <c r="O77" s="27" t="s">
        <v>93</v>
      </c>
      <c r="P77" s="27" t="s">
        <v>93</v>
      </c>
      <c r="Q77" s="27" t="s">
        <v>93</v>
      </c>
      <c r="R77" s="27" t="s">
        <v>93</v>
      </c>
      <c r="S77" s="27" t="s">
        <v>93</v>
      </c>
      <c r="T77" s="27" t="s">
        <v>93</v>
      </c>
      <c r="U77" s="27" t="s">
        <v>93</v>
      </c>
      <c r="V77" s="27" t="s">
        <v>93</v>
      </c>
      <c r="W77" s="27" t="s">
        <v>93</v>
      </c>
      <c r="X77" s="27" t="s">
        <v>93</v>
      </c>
      <c r="Y77" s="27" t="s">
        <v>93</v>
      </c>
      <c r="Z77" s="39" t="s">
        <v>93</v>
      </c>
      <c r="AA77" s="27" t="s">
        <v>93</v>
      </c>
      <c r="AB77" s="27" t="s">
        <v>93</v>
      </c>
      <c r="AC77" s="27" t="s">
        <v>93</v>
      </c>
      <c r="AD77" s="27" t="s">
        <v>93</v>
      </c>
      <c r="AE77" s="27" t="s">
        <v>93</v>
      </c>
      <c r="AF77" s="27" t="s">
        <v>93</v>
      </c>
      <c r="AG77" s="39" t="s">
        <v>93</v>
      </c>
      <c r="AH77" s="27" t="s">
        <v>93</v>
      </c>
      <c r="AI77" s="27" t="s">
        <v>93</v>
      </c>
      <c r="AJ77" s="27" t="s">
        <v>93</v>
      </c>
      <c r="AK77" s="27" t="s">
        <v>93</v>
      </c>
      <c r="AL77" s="27" t="s">
        <v>93</v>
      </c>
      <c r="AM77" s="27" t="s">
        <v>93</v>
      </c>
      <c r="AN77" s="39" t="s">
        <v>93</v>
      </c>
      <c r="AO77" s="27" t="s">
        <v>93</v>
      </c>
      <c r="AP77" s="27" t="s">
        <v>93</v>
      </c>
      <c r="AQ77" s="27" t="s">
        <v>93</v>
      </c>
      <c r="AR77" s="27" t="s">
        <v>93</v>
      </c>
      <c r="AS77" s="27" t="s">
        <v>93</v>
      </c>
      <c r="AT77" s="27" t="s">
        <v>93</v>
      </c>
      <c r="AU77" s="39" t="s">
        <v>93</v>
      </c>
      <c r="AV77" s="27" t="s">
        <v>93</v>
      </c>
      <c r="AW77" s="27" t="s">
        <v>93</v>
      </c>
      <c r="AX77" s="27" t="s">
        <v>93</v>
      </c>
      <c r="AY77" s="27" t="s">
        <v>93</v>
      </c>
      <c r="AZ77" s="27" t="s">
        <v>93</v>
      </c>
      <c r="BA77" s="27" t="s">
        <v>93</v>
      </c>
      <c r="BB77" s="39" t="s">
        <v>93</v>
      </c>
      <c r="BC77" s="27" t="s">
        <v>93</v>
      </c>
      <c r="BD77" s="27" t="s">
        <v>93</v>
      </c>
      <c r="BE77" s="27" t="s">
        <v>93</v>
      </c>
      <c r="BF77" s="27" t="s">
        <v>93</v>
      </c>
      <c r="BG77" s="27" t="s">
        <v>93</v>
      </c>
      <c r="BH77" s="27" t="s">
        <v>93</v>
      </c>
      <c r="BI77" s="39" t="s">
        <v>93</v>
      </c>
      <c r="BJ77" s="27" t="s">
        <v>93</v>
      </c>
      <c r="BK77" s="27" t="s">
        <v>93</v>
      </c>
      <c r="BL77" s="27" t="s">
        <v>93</v>
      </c>
      <c r="BM77" s="27" t="s">
        <v>93</v>
      </c>
      <c r="BN77" s="27" t="s">
        <v>93</v>
      </c>
      <c r="BO77" s="27" t="s">
        <v>93</v>
      </c>
      <c r="BP77" s="39" t="s">
        <v>93</v>
      </c>
      <c r="BQ77" s="27" t="s">
        <v>93</v>
      </c>
      <c r="BR77" s="27" t="s">
        <v>93</v>
      </c>
      <c r="BS77" s="27" t="s">
        <v>93</v>
      </c>
      <c r="BT77" s="27" t="s">
        <v>93</v>
      </c>
      <c r="BU77" s="27" t="s">
        <v>93</v>
      </c>
      <c r="BV77" s="27" t="s">
        <v>93</v>
      </c>
      <c r="BW77" s="39" t="s">
        <v>93</v>
      </c>
      <c r="BX77" s="27" t="s">
        <v>93</v>
      </c>
      <c r="BY77" s="27" t="s">
        <v>93</v>
      </c>
      <c r="BZ77" s="27" t="s">
        <v>93</v>
      </c>
      <c r="CA77" s="27" t="s">
        <v>93</v>
      </c>
      <c r="CB77" s="27" t="s">
        <v>93</v>
      </c>
      <c r="CC77" s="27" t="s">
        <v>93</v>
      </c>
      <c r="CD77" s="39" t="s">
        <v>93</v>
      </c>
      <c r="CE77" s="27" t="s">
        <v>93</v>
      </c>
      <c r="CF77" s="27" t="s">
        <v>93</v>
      </c>
      <c r="CG77" s="27" t="s">
        <v>93</v>
      </c>
      <c r="CH77" s="27" t="s">
        <v>93</v>
      </c>
      <c r="CI77" s="27" t="s">
        <v>93</v>
      </c>
      <c r="CJ77" s="27" t="s">
        <v>93</v>
      </c>
      <c r="CK77" s="39" t="s">
        <v>93</v>
      </c>
      <c r="CL77" s="27" t="s">
        <v>93</v>
      </c>
      <c r="CM77" s="27" t="s">
        <v>93</v>
      </c>
      <c r="CN77" s="27" t="s">
        <v>93</v>
      </c>
      <c r="CO77" s="27" t="s">
        <v>93</v>
      </c>
      <c r="CP77" s="27" t="s">
        <v>93</v>
      </c>
      <c r="CQ77" s="27" t="s">
        <v>93</v>
      </c>
      <c r="CR77" s="39" t="s">
        <v>93</v>
      </c>
      <c r="CS77" s="27" t="s">
        <v>93</v>
      </c>
      <c r="CT77" s="27" t="s">
        <v>93</v>
      </c>
      <c r="CU77" s="27" t="s">
        <v>93</v>
      </c>
      <c r="CV77" s="27" t="s">
        <v>93</v>
      </c>
      <c r="CW77" s="27" t="s">
        <v>93</v>
      </c>
      <c r="CX77" s="27" t="s">
        <v>93</v>
      </c>
      <c r="CY77" s="39" t="s">
        <v>93</v>
      </c>
      <c r="CZ77" s="29" t="s">
        <v>93</v>
      </c>
    </row>
    <row r="78" spans="1:104" ht="24.75" x14ac:dyDescent="0.25">
      <c r="A78" s="26" t="s">
        <v>250</v>
      </c>
      <c r="B78" s="28" t="s">
        <v>251</v>
      </c>
      <c r="C78" s="36" t="s">
        <v>143</v>
      </c>
      <c r="D78" s="27" t="s">
        <v>93</v>
      </c>
      <c r="E78" s="27" t="s">
        <v>93</v>
      </c>
      <c r="F78" s="27" t="s">
        <v>93</v>
      </c>
      <c r="G78" s="27" t="s">
        <v>93</v>
      </c>
      <c r="H78" s="27" t="s">
        <v>93</v>
      </c>
      <c r="I78" s="27" t="s">
        <v>93</v>
      </c>
      <c r="J78" s="27" t="s">
        <v>93</v>
      </c>
      <c r="K78" s="27" t="s">
        <v>93</v>
      </c>
      <c r="L78" s="27" t="s">
        <v>93</v>
      </c>
      <c r="M78" s="27" t="s">
        <v>93</v>
      </c>
      <c r="N78" s="27" t="s">
        <v>93</v>
      </c>
      <c r="O78" s="27" t="s">
        <v>93</v>
      </c>
      <c r="P78" s="27" t="s">
        <v>93</v>
      </c>
      <c r="Q78" s="27" t="s">
        <v>93</v>
      </c>
      <c r="R78" s="27" t="s">
        <v>93</v>
      </c>
      <c r="S78" s="27" t="s">
        <v>93</v>
      </c>
      <c r="T78" s="27" t="s">
        <v>93</v>
      </c>
      <c r="U78" s="27" t="s">
        <v>93</v>
      </c>
      <c r="V78" s="27" t="s">
        <v>93</v>
      </c>
      <c r="W78" s="27" t="s">
        <v>93</v>
      </c>
      <c r="X78" s="27" t="s">
        <v>93</v>
      </c>
      <c r="Y78" s="27" t="s">
        <v>93</v>
      </c>
      <c r="Z78" s="39" t="s">
        <v>93</v>
      </c>
      <c r="AA78" s="27" t="s">
        <v>93</v>
      </c>
      <c r="AB78" s="27" t="s">
        <v>93</v>
      </c>
      <c r="AC78" s="27" t="s">
        <v>93</v>
      </c>
      <c r="AD78" s="27" t="s">
        <v>93</v>
      </c>
      <c r="AE78" s="27" t="s">
        <v>93</v>
      </c>
      <c r="AF78" s="27" t="s">
        <v>93</v>
      </c>
      <c r="AG78" s="39" t="s">
        <v>93</v>
      </c>
      <c r="AH78" s="27" t="s">
        <v>93</v>
      </c>
      <c r="AI78" s="27" t="s">
        <v>93</v>
      </c>
      <c r="AJ78" s="27" t="s">
        <v>93</v>
      </c>
      <c r="AK78" s="27" t="s">
        <v>93</v>
      </c>
      <c r="AL78" s="27" t="s">
        <v>93</v>
      </c>
      <c r="AM78" s="27" t="s">
        <v>93</v>
      </c>
      <c r="AN78" s="39" t="s">
        <v>93</v>
      </c>
      <c r="AO78" s="27" t="s">
        <v>93</v>
      </c>
      <c r="AP78" s="27" t="s">
        <v>93</v>
      </c>
      <c r="AQ78" s="27" t="s">
        <v>93</v>
      </c>
      <c r="AR78" s="27" t="s">
        <v>93</v>
      </c>
      <c r="AS78" s="27" t="s">
        <v>93</v>
      </c>
      <c r="AT78" s="27" t="s">
        <v>93</v>
      </c>
      <c r="AU78" s="39" t="s">
        <v>93</v>
      </c>
      <c r="AV78" s="27" t="s">
        <v>93</v>
      </c>
      <c r="AW78" s="27" t="s">
        <v>93</v>
      </c>
      <c r="AX78" s="27" t="s">
        <v>93</v>
      </c>
      <c r="AY78" s="27" t="s">
        <v>93</v>
      </c>
      <c r="AZ78" s="27" t="s">
        <v>93</v>
      </c>
      <c r="BA78" s="27" t="s">
        <v>93</v>
      </c>
      <c r="BB78" s="39" t="s">
        <v>93</v>
      </c>
      <c r="BC78" s="27" t="s">
        <v>93</v>
      </c>
      <c r="BD78" s="27" t="s">
        <v>93</v>
      </c>
      <c r="BE78" s="27" t="s">
        <v>93</v>
      </c>
      <c r="BF78" s="27" t="s">
        <v>93</v>
      </c>
      <c r="BG78" s="27" t="s">
        <v>93</v>
      </c>
      <c r="BH78" s="27" t="s">
        <v>93</v>
      </c>
      <c r="BI78" s="39" t="s">
        <v>93</v>
      </c>
      <c r="BJ78" s="27" t="s">
        <v>93</v>
      </c>
      <c r="BK78" s="27" t="s">
        <v>93</v>
      </c>
      <c r="BL78" s="27" t="s">
        <v>93</v>
      </c>
      <c r="BM78" s="27" t="s">
        <v>93</v>
      </c>
      <c r="BN78" s="27" t="s">
        <v>93</v>
      </c>
      <c r="BO78" s="27" t="s">
        <v>93</v>
      </c>
      <c r="BP78" s="39" t="s">
        <v>93</v>
      </c>
      <c r="BQ78" s="27" t="s">
        <v>93</v>
      </c>
      <c r="BR78" s="27" t="s">
        <v>93</v>
      </c>
      <c r="BS78" s="27" t="s">
        <v>93</v>
      </c>
      <c r="BT78" s="27" t="s">
        <v>93</v>
      </c>
      <c r="BU78" s="27" t="s">
        <v>93</v>
      </c>
      <c r="BV78" s="27" t="s">
        <v>93</v>
      </c>
      <c r="BW78" s="39" t="s">
        <v>93</v>
      </c>
      <c r="BX78" s="27" t="s">
        <v>93</v>
      </c>
      <c r="BY78" s="27" t="s">
        <v>93</v>
      </c>
      <c r="BZ78" s="27" t="s">
        <v>93</v>
      </c>
      <c r="CA78" s="27" t="s">
        <v>93</v>
      </c>
      <c r="CB78" s="27" t="s">
        <v>93</v>
      </c>
      <c r="CC78" s="27" t="s">
        <v>93</v>
      </c>
      <c r="CD78" s="39" t="s">
        <v>93</v>
      </c>
      <c r="CE78" s="27" t="s">
        <v>93</v>
      </c>
      <c r="CF78" s="27" t="s">
        <v>93</v>
      </c>
      <c r="CG78" s="27" t="s">
        <v>93</v>
      </c>
      <c r="CH78" s="27" t="s">
        <v>93</v>
      </c>
      <c r="CI78" s="27" t="s">
        <v>93</v>
      </c>
      <c r="CJ78" s="27" t="s">
        <v>93</v>
      </c>
      <c r="CK78" s="39" t="s">
        <v>93</v>
      </c>
      <c r="CL78" s="27" t="s">
        <v>93</v>
      </c>
      <c r="CM78" s="27" t="s">
        <v>93</v>
      </c>
      <c r="CN78" s="27" t="s">
        <v>93</v>
      </c>
      <c r="CO78" s="27" t="s">
        <v>93</v>
      </c>
      <c r="CP78" s="27" t="s">
        <v>93</v>
      </c>
      <c r="CQ78" s="27" t="s">
        <v>93</v>
      </c>
      <c r="CR78" s="39" t="s">
        <v>93</v>
      </c>
      <c r="CS78" s="27" t="s">
        <v>93</v>
      </c>
      <c r="CT78" s="27" t="s">
        <v>93</v>
      </c>
      <c r="CU78" s="27" t="s">
        <v>93</v>
      </c>
      <c r="CV78" s="27" t="s">
        <v>93</v>
      </c>
      <c r="CW78" s="27" t="s">
        <v>93</v>
      </c>
      <c r="CX78" s="27" t="s">
        <v>93</v>
      </c>
      <c r="CY78" s="39" t="s">
        <v>93</v>
      </c>
      <c r="CZ78" s="29" t="s">
        <v>93</v>
      </c>
    </row>
    <row r="79" spans="1:104" ht="36.75" x14ac:dyDescent="0.25">
      <c r="A79" s="26" t="s">
        <v>252</v>
      </c>
      <c r="B79" s="28" t="s">
        <v>253</v>
      </c>
      <c r="C79" s="36" t="s">
        <v>143</v>
      </c>
      <c r="D79" s="27" t="s">
        <v>93</v>
      </c>
      <c r="E79" s="27" t="s">
        <v>93</v>
      </c>
      <c r="F79" s="27" t="s">
        <v>93</v>
      </c>
      <c r="G79" s="27" t="s">
        <v>93</v>
      </c>
      <c r="H79" s="27" t="s">
        <v>93</v>
      </c>
      <c r="I79" s="27" t="s">
        <v>93</v>
      </c>
      <c r="J79" s="27" t="s">
        <v>93</v>
      </c>
      <c r="K79" s="27" t="s">
        <v>93</v>
      </c>
      <c r="L79" s="27" t="s">
        <v>93</v>
      </c>
      <c r="M79" s="27" t="s">
        <v>93</v>
      </c>
      <c r="N79" s="27" t="s">
        <v>93</v>
      </c>
      <c r="O79" s="27" t="s">
        <v>93</v>
      </c>
      <c r="P79" s="27" t="s">
        <v>93</v>
      </c>
      <c r="Q79" s="27" t="s">
        <v>93</v>
      </c>
      <c r="R79" s="27" t="s">
        <v>93</v>
      </c>
      <c r="S79" s="27" t="s">
        <v>93</v>
      </c>
      <c r="T79" s="27" t="s">
        <v>93</v>
      </c>
      <c r="U79" s="27" t="s">
        <v>93</v>
      </c>
      <c r="V79" s="27" t="s">
        <v>93</v>
      </c>
      <c r="W79" s="27" t="s">
        <v>93</v>
      </c>
      <c r="X79" s="27" t="s">
        <v>93</v>
      </c>
      <c r="Y79" s="27" t="s">
        <v>93</v>
      </c>
      <c r="Z79" s="39" t="s">
        <v>93</v>
      </c>
      <c r="AA79" s="27" t="s">
        <v>93</v>
      </c>
      <c r="AB79" s="27" t="s">
        <v>93</v>
      </c>
      <c r="AC79" s="27" t="s">
        <v>93</v>
      </c>
      <c r="AD79" s="27" t="s">
        <v>93</v>
      </c>
      <c r="AE79" s="27" t="s">
        <v>93</v>
      </c>
      <c r="AF79" s="27" t="s">
        <v>93</v>
      </c>
      <c r="AG79" s="39" t="s">
        <v>93</v>
      </c>
      <c r="AH79" s="27" t="s">
        <v>93</v>
      </c>
      <c r="AI79" s="27" t="s">
        <v>93</v>
      </c>
      <c r="AJ79" s="27" t="s">
        <v>93</v>
      </c>
      <c r="AK79" s="27" t="s">
        <v>93</v>
      </c>
      <c r="AL79" s="27" t="s">
        <v>93</v>
      </c>
      <c r="AM79" s="27" t="s">
        <v>93</v>
      </c>
      <c r="AN79" s="39" t="s">
        <v>93</v>
      </c>
      <c r="AO79" s="27" t="s">
        <v>93</v>
      </c>
      <c r="AP79" s="27" t="s">
        <v>93</v>
      </c>
      <c r="AQ79" s="27" t="s">
        <v>93</v>
      </c>
      <c r="AR79" s="27" t="s">
        <v>93</v>
      </c>
      <c r="AS79" s="27" t="s">
        <v>93</v>
      </c>
      <c r="AT79" s="27" t="s">
        <v>93</v>
      </c>
      <c r="AU79" s="39" t="s">
        <v>93</v>
      </c>
      <c r="AV79" s="27" t="s">
        <v>93</v>
      </c>
      <c r="AW79" s="27" t="s">
        <v>93</v>
      </c>
      <c r="AX79" s="27" t="s">
        <v>93</v>
      </c>
      <c r="AY79" s="27" t="s">
        <v>93</v>
      </c>
      <c r="AZ79" s="27" t="s">
        <v>93</v>
      </c>
      <c r="BA79" s="27" t="s">
        <v>93</v>
      </c>
      <c r="BB79" s="39" t="s">
        <v>93</v>
      </c>
      <c r="BC79" s="27" t="s">
        <v>93</v>
      </c>
      <c r="BD79" s="27" t="s">
        <v>93</v>
      </c>
      <c r="BE79" s="27" t="s">
        <v>93</v>
      </c>
      <c r="BF79" s="27" t="s">
        <v>93</v>
      </c>
      <c r="BG79" s="27" t="s">
        <v>93</v>
      </c>
      <c r="BH79" s="27" t="s">
        <v>93</v>
      </c>
      <c r="BI79" s="39" t="s">
        <v>93</v>
      </c>
      <c r="BJ79" s="27" t="s">
        <v>93</v>
      </c>
      <c r="BK79" s="27" t="s">
        <v>93</v>
      </c>
      <c r="BL79" s="27" t="s">
        <v>93</v>
      </c>
      <c r="BM79" s="27" t="s">
        <v>93</v>
      </c>
      <c r="BN79" s="27" t="s">
        <v>93</v>
      </c>
      <c r="BO79" s="27" t="s">
        <v>93</v>
      </c>
      <c r="BP79" s="39" t="s">
        <v>93</v>
      </c>
      <c r="BQ79" s="27" t="s">
        <v>93</v>
      </c>
      <c r="BR79" s="27" t="s">
        <v>93</v>
      </c>
      <c r="BS79" s="27" t="s">
        <v>93</v>
      </c>
      <c r="BT79" s="27" t="s">
        <v>93</v>
      </c>
      <c r="BU79" s="27" t="s">
        <v>93</v>
      </c>
      <c r="BV79" s="27" t="s">
        <v>93</v>
      </c>
      <c r="BW79" s="39" t="s">
        <v>93</v>
      </c>
      <c r="BX79" s="27" t="s">
        <v>93</v>
      </c>
      <c r="BY79" s="27" t="s">
        <v>93</v>
      </c>
      <c r="BZ79" s="27" t="s">
        <v>93</v>
      </c>
      <c r="CA79" s="27" t="s">
        <v>93</v>
      </c>
      <c r="CB79" s="27" t="s">
        <v>93</v>
      </c>
      <c r="CC79" s="27" t="s">
        <v>93</v>
      </c>
      <c r="CD79" s="39" t="s">
        <v>93</v>
      </c>
      <c r="CE79" s="27" t="s">
        <v>93</v>
      </c>
      <c r="CF79" s="27" t="s">
        <v>93</v>
      </c>
      <c r="CG79" s="27" t="s">
        <v>93</v>
      </c>
      <c r="CH79" s="27" t="s">
        <v>93</v>
      </c>
      <c r="CI79" s="27" t="s">
        <v>93</v>
      </c>
      <c r="CJ79" s="27" t="s">
        <v>93</v>
      </c>
      <c r="CK79" s="39" t="s">
        <v>93</v>
      </c>
      <c r="CL79" s="27" t="s">
        <v>93</v>
      </c>
      <c r="CM79" s="27" t="s">
        <v>93</v>
      </c>
      <c r="CN79" s="27" t="s">
        <v>93</v>
      </c>
      <c r="CO79" s="27" t="s">
        <v>93</v>
      </c>
      <c r="CP79" s="27" t="s">
        <v>93</v>
      </c>
      <c r="CQ79" s="27" t="s">
        <v>93</v>
      </c>
      <c r="CR79" s="39" t="s">
        <v>93</v>
      </c>
      <c r="CS79" s="27" t="s">
        <v>93</v>
      </c>
      <c r="CT79" s="27" t="s">
        <v>93</v>
      </c>
      <c r="CU79" s="27" t="s">
        <v>93</v>
      </c>
      <c r="CV79" s="27" t="s">
        <v>93</v>
      </c>
      <c r="CW79" s="27" t="s">
        <v>93</v>
      </c>
      <c r="CX79" s="27" t="s">
        <v>93</v>
      </c>
      <c r="CY79" s="39" t="s">
        <v>93</v>
      </c>
      <c r="CZ79" s="29" t="s">
        <v>93</v>
      </c>
    </row>
    <row r="80" spans="1:104" ht="48.75" x14ac:dyDescent="0.25">
      <c r="A80" s="26" t="s">
        <v>254</v>
      </c>
      <c r="B80" s="28" t="s">
        <v>255</v>
      </c>
      <c r="C80" s="36" t="s">
        <v>143</v>
      </c>
      <c r="D80" s="27" t="s">
        <v>93</v>
      </c>
      <c r="E80" s="27" t="s">
        <v>93</v>
      </c>
      <c r="F80" s="27" t="s">
        <v>93</v>
      </c>
      <c r="G80" s="27" t="s">
        <v>93</v>
      </c>
      <c r="H80" s="27" t="s">
        <v>93</v>
      </c>
      <c r="I80" s="27" t="s">
        <v>93</v>
      </c>
      <c r="J80" s="27" t="s">
        <v>93</v>
      </c>
      <c r="K80" s="27" t="s">
        <v>93</v>
      </c>
      <c r="L80" s="27" t="s">
        <v>93</v>
      </c>
      <c r="M80" s="27" t="s">
        <v>93</v>
      </c>
      <c r="N80" s="27" t="s">
        <v>93</v>
      </c>
      <c r="O80" s="27" t="s">
        <v>93</v>
      </c>
      <c r="P80" s="27" t="s">
        <v>93</v>
      </c>
      <c r="Q80" s="27" t="s">
        <v>93</v>
      </c>
      <c r="R80" s="27" t="s">
        <v>93</v>
      </c>
      <c r="S80" s="27" t="s">
        <v>93</v>
      </c>
      <c r="T80" s="27" t="s">
        <v>93</v>
      </c>
      <c r="U80" s="27" t="s">
        <v>93</v>
      </c>
      <c r="V80" s="27" t="s">
        <v>93</v>
      </c>
      <c r="W80" s="27" t="s">
        <v>93</v>
      </c>
      <c r="X80" s="27" t="s">
        <v>93</v>
      </c>
      <c r="Y80" s="27" t="s">
        <v>93</v>
      </c>
      <c r="Z80" s="39" t="s">
        <v>93</v>
      </c>
      <c r="AA80" s="27" t="s">
        <v>93</v>
      </c>
      <c r="AB80" s="27" t="s">
        <v>93</v>
      </c>
      <c r="AC80" s="27" t="s">
        <v>93</v>
      </c>
      <c r="AD80" s="27" t="s">
        <v>93</v>
      </c>
      <c r="AE80" s="27" t="s">
        <v>93</v>
      </c>
      <c r="AF80" s="27" t="s">
        <v>93</v>
      </c>
      <c r="AG80" s="39" t="s">
        <v>93</v>
      </c>
      <c r="AH80" s="27" t="s">
        <v>93</v>
      </c>
      <c r="AI80" s="27" t="s">
        <v>93</v>
      </c>
      <c r="AJ80" s="27" t="s">
        <v>93</v>
      </c>
      <c r="AK80" s="27" t="s">
        <v>93</v>
      </c>
      <c r="AL80" s="27" t="s">
        <v>93</v>
      </c>
      <c r="AM80" s="27" t="s">
        <v>93</v>
      </c>
      <c r="AN80" s="39" t="s">
        <v>93</v>
      </c>
      <c r="AO80" s="27" t="s">
        <v>93</v>
      </c>
      <c r="AP80" s="27" t="s">
        <v>93</v>
      </c>
      <c r="AQ80" s="27" t="s">
        <v>93</v>
      </c>
      <c r="AR80" s="27" t="s">
        <v>93</v>
      </c>
      <c r="AS80" s="27" t="s">
        <v>93</v>
      </c>
      <c r="AT80" s="27" t="s">
        <v>93</v>
      </c>
      <c r="AU80" s="39" t="s">
        <v>93</v>
      </c>
      <c r="AV80" s="27" t="s">
        <v>93</v>
      </c>
      <c r="AW80" s="27" t="s">
        <v>93</v>
      </c>
      <c r="AX80" s="27" t="s">
        <v>93</v>
      </c>
      <c r="AY80" s="27" t="s">
        <v>93</v>
      </c>
      <c r="AZ80" s="27" t="s">
        <v>93</v>
      </c>
      <c r="BA80" s="27" t="s">
        <v>93</v>
      </c>
      <c r="BB80" s="39" t="s">
        <v>93</v>
      </c>
      <c r="BC80" s="27" t="s">
        <v>93</v>
      </c>
      <c r="BD80" s="27" t="s">
        <v>93</v>
      </c>
      <c r="BE80" s="27" t="s">
        <v>93</v>
      </c>
      <c r="BF80" s="27" t="s">
        <v>93</v>
      </c>
      <c r="BG80" s="27" t="s">
        <v>93</v>
      </c>
      <c r="BH80" s="27" t="s">
        <v>93</v>
      </c>
      <c r="BI80" s="39" t="s">
        <v>93</v>
      </c>
      <c r="BJ80" s="27" t="s">
        <v>93</v>
      </c>
      <c r="BK80" s="27" t="s">
        <v>93</v>
      </c>
      <c r="BL80" s="27" t="s">
        <v>93</v>
      </c>
      <c r="BM80" s="27" t="s">
        <v>93</v>
      </c>
      <c r="BN80" s="27" t="s">
        <v>93</v>
      </c>
      <c r="BO80" s="27" t="s">
        <v>93</v>
      </c>
      <c r="BP80" s="39" t="s">
        <v>93</v>
      </c>
      <c r="BQ80" s="27" t="s">
        <v>93</v>
      </c>
      <c r="BR80" s="27" t="s">
        <v>93</v>
      </c>
      <c r="BS80" s="27" t="s">
        <v>93</v>
      </c>
      <c r="BT80" s="27" t="s">
        <v>93</v>
      </c>
      <c r="BU80" s="27" t="s">
        <v>93</v>
      </c>
      <c r="BV80" s="27" t="s">
        <v>93</v>
      </c>
      <c r="BW80" s="39" t="s">
        <v>93</v>
      </c>
      <c r="BX80" s="27" t="s">
        <v>93</v>
      </c>
      <c r="BY80" s="27" t="s">
        <v>93</v>
      </c>
      <c r="BZ80" s="27" t="s">
        <v>93</v>
      </c>
      <c r="CA80" s="27" t="s">
        <v>93</v>
      </c>
      <c r="CB80" s="27" t="s">
        <v>93</v>
      </c>
      <c r="CC80" s="27" t="s">
        <v>93</v>
      </c>
      <c r="CD80" s="39" t="s">
        <v>93</v>
      </c>
      <c r="CE80" s="27" t="s">
        <v>93</v>
      </c>
      <c r="CF80" s="27" t="s">
        <v>93</v>
      </c>
      <c r="CG80" s="27" t="s">
        <v>93</v>
      </c>
      <c r="CH80" s="27" t="s">
        <v>93</v>
      </c>
      <c r="CI80" s="27" t="s">
        <v>93</v>
      </c>
      <c r="CJ80" s="27" t="s">
        <v>93</v>
      </c>
      <c r="CK80" s="39" t="s">
        <v>93</v>
      </c>
      <c r="CL80" s="27" t="s">
        <v>93</v>
      </c>
      <c r="CM80" s="27" t="s">
        <v>93</v>
      </c>
      <c r="CN80" s="27" t="s">
        <v>93</v>
      </c>
      <c r="CO80" s="27" t="s">
        <v>93</v>
      </c>
      <c r="CP80" s="27" t="s">
        <v>93</v>
      </c>
      <c r="CQ80" s="27" t="s">
        <v>93</v>
      </c>
      <c r="CR80" s="39" t="s">
        <v>93</v>
      </c>
      <c r="CS80" s="27" t="s">
        <v>93</v>
      </c>
      <c r="CT80" s="27" t="s">
        <v>93</v>
      </c>
      <c r="CU80" s="27" t="s">
        <v>93</v>
      </c>
      <c r="CV80" s="27" t="s">
        <v>93</v>
      </c>
      <c r="CW80" s="27" t="s">
        <v>93</v>
      </c>
      <c r="CX80" s="27" t="s">
        <v>93</v>
      </c>
      <c r="CY80" s="39" t="s">
        <v>93</v>
      </c>
      <c r="CZ80" s="29" t="s">
        <v>93</v>
      </c>
    </row>
    <row r="81" spans="1:104" ht="60.75" x14ac:dyDescent="0.25">
      <c r="A81" s="26" t="s">
        <v>256</v>
      </c>
      <c r="B81" s="28" t="s">
        <v>257</v>
      </c>
      <c r="C81" s="36" t="s">
        <v>143</v>
      </c>
      <c r="D81" s="27" t="s">
        <v>93</v>
      </c>
      <c r="E81" s="27" t="s">
        <v>93</v>
      </c>
      <c r="F81" s="27" t="s">
        <v>93</v>
      </c>
      <c r="G81" s="27" t="s">
        <v>93</v>
      </c>
      <c r="H81" s="27" t="s">
        <v>93</v>
      </c>
      <c r="I81" s="27" t="s">
        <v>93</v>
      </c>
      <c r="J81" s="27" t="s">
        <v>93</v>
      </c>
      <c r="K81" s="27" t="s">
        <v>93</v>
      </c>
      <c r="L81" s="27" t="s">
        <v>93</v>
      </c>
      <c r="M81" s="27" t="s">
        <v>93</v>
      </c>
      <c r="N81" s="27" t="s">
        <v>93</v>
      </c>
      <c r="O81" s="27" t="s">
        <v>93</v>
      </c>
      <c r="P81" s="27" t="s">
        <v>93</v>
      </c>
      <c r="Q81" s="27" t="s">
        <v>93</v>
      </c>
      <c r="R81" s="27" t="s">
        <v>93</v>
      </c>
      <c r="S81" s="27" t="s">
        <v>93</v>
      </c>
      <c r="T81" s="27" t="s">
        <v>93</v>
      </c>
      <c r="U81" s="27" t="s">
        <v>93</v>
      </c>
      <c r="V81" s="27" t="s">
        <v>93</v>
      </c>
      <c r="W81" s="27" t="s">
        <v>93</v>
      </c>
      <c r="X81" s="27" t="s">
        <v>93</v>
      </c>
      <c r="Y81" s="27" t="s">
        <v>93</v>
      </c>
      <c r="Z81" s="39" t="s">
        <v>93</v>
      </c>
      <c r="AA81" s="27" t="s">
        <v>93</v>
      </c>
      <c r="AB81" s="27" t="s">
        <v>93</v>
      </c>
      <c r="AC81" s="27" t="s">
        <v>93</v>
      </c>
      <c r="AD81" s="27" t="s">
        <v>93</v>
      </c>
      <c r="AE81" s="27" t="s">
        <v>93</v>
      </c>
      <c r="AF81" s="27" t="s">
        <v>93</v>
      </c>
      <c r="AG81" s="39" t="s">
        <v>93</v>
      </c>
      <c r="AH81" s="27" t="s">
        <v>93</v>
      </c>
      <c r="AI81" s="27" t="s">
        <v>93</v>
      </c>
      <c r="AJ81" s="27" t="s">
        <v>93</v>
      </c>
      <c r="AK81" s="27" t="s">
        <v>93</v>
      </c>
      <c r="AL81" s="27" t="s">
        <v>93</v>
      </c>
      <c r="AM81" s="27" t="s">
        <v>93</v>
      </c>
      <c r="AN81" s="39" t="s">
        <v>93</v>
      </c>
      <c r="AO81" s="27" t="s">
        <v>93</v>
      </c>
      <c r="AP81" s="27" t="s">
        <v>93</v>
      </c>
      <c r="AQ81" s="27" t="s">
        <v>93</v>
      </c>
      <c r="AR81" s="27" t="s">
        <v>93</v>
      </c>
      <c r="AS81" s="27" t="s">
        <v>93</v>
      </c>
      <c r="AT81" s="27" t="s">
        <v>93</v>
      </c>
      <c r="AU81" s="39" t="s">
        <v>93</v>
      </c>
      <c r="AV81" s="27" t="s">
        <v>93</v>
      </c>
      <c r="AW81" s="27" t="s">
        <v>93</v>
      </c>
      <c r="AX81" s="27" t="s">
        <v>93</v>
      </c>
      <c r="AY81" s="27" t="s">
        <v>93</v>
      </c>
      <c r="AZ81" s="27" t="s">
        <v>93</v>
      </c>
      <c r="BA81" s="27" t="s">
        <v>93</v>
      </c>
      <c r="BB81" s="39" t="s">
        <v>93</v>
      </c>
      <c r="BC81" s="27" t="s">
        <v>93</v>
      </c>
      <c r="BD81" s="27" t="s">
        <v>93</v>
      </c>
      <c r="BE81" s="27" t="s">
        <v>93</v>
      </c>
      <c r="BF81" s="27" t="s">
        <v>93</v>
      </c>
      <c r="BG81" s="27" t="s">
        <v>93</v>
      </c>
      <c r="BH81" s="27" t="s">
        <v>93</v>
      </c>
      <c r="BI81" s="39" t="s">
        <v>93</v>
      </c>
      <c r="BJ81" s="27" t="s">
        <v>93</v>
      </c>
      <c r="BK81" s="27" t="s">
        <v>93</v>
      </c>
      <c r="BL81" s="27" t="s">
        <v>93</v>
      </c>
      <c r="BM81" s="27" t="s">
        <v>93</v>
      </c>
      <c r="BN81" s="27" t="s">
        <v>93</v>
      </c>
      <c r="BO81" s="27" t="s">
        <v>93</v>
      </c>
      <c r="BP81" s="39" t="s">
        <v>93</v>
      </c>
      <c r="BQ81" s="27" t="s">
        <v>93</v>
      </c>
      <c r="BR81" s="27" t="s">
        <v>93</v>
      </c>
      <c r="BS81" s="27" t="s">
        <v>93</v>
      </c>
      <c r="BT81" s="27" t="s">
        <v>93</v>
      </c>
      <c r="BU81" s="27" t="s">
        <v>93</v>
      </c>
      <c r="BV81" s="27" t="s">
        <v>93</v>
      </c>
      <c r="BW81" s="39" t="s">
        <v>93</v>
      </c>
      <c r="BX81" s="27" t="s">
        <v>93</v>
      </c>
      <c r="BY81" s="27" t="s">
        <v>93</v>
      </c>
      <c r="BZ81" s="27" t="s">
        <v>93</v>
      </c>
      <c r="CA81" s="27" t="s">
        <v>93</v>
      </c>
      <c r="CB81" s="27" t="s">
        <v>93</v>
      </c>
      <c r="CC81" s="27" t="s">
        <v>93</v>
      </c>
      <c r="CD81" s="39" t="s">
        <v>93</v>
      </c>
      <c r="CE81" s="27" t="s">
        <v>93</v>
      </c>
      <c r="CF81" s="27" t="s">
        <v>93</v>
      </c>
      <c r="CG81" s="27" t="s">
        <v>93</v>
      </c>
      <c r="CH81" s="27" t="s">
        <v>93</v>
      </c>
      <c r="CI81" s="27" t="s">
        <v>93</v>
      </c>
      <c r="CJ81" s="27" t="s">
        <v>93</v>
      </c>
      <c r="CK81" s="39" t="s">
        <v>93</v>
      </c>
      <c r="CL81" s="27" t="s">
        <v>93</v>
      </c>
      <c r="CM81" s="27" t="s">
        <v>93</v>
      </c>
      <c r="CN81" s="27" t="s">
        <v>93</v>
      </c>
      <c r="CO81" s="27" t="s">
        <v>93</v>
      </c>
      <c r="CP81" s="27" t="s">
        <v>93</v>
      </c>
      <c r="CQ81" s="27" t="s">
        <v>93</v>
      </c>
      <c r="CR81" s="39" t="s">
        <v>93</v>
      </c>
      <c r="CS81" s="27" t="s">
        <v>93</v>
      </c>
      <c r="CT81" s="27" t="s">
        <v>93</v>
      </c>
      <c r="CU81" s="27" t="s">
        <v>93</v>
      </c>
      <c r="CV81" s="27" t="s">
        <v>93</v>
      </c>
      <c r="CW81" s="27" t="s">
        <v>93</v>
      </c>
      <c r="CX81" s="27" t="s">
        <v>93</v>
      </c>
      <c r="CY81" s="39" t="s">
        <v>93</v>
      </c>
      <c r="CZ81" s="29" t="s">
        <v>93</v>
      </c>
    </row>
    <row r="82" spans="1:104" ht="60.75" x14ac:dyDescent="0.25">
      <c r="A82" s="26" t="s">
        <v>258</v>
      </c>
      <c r="B82" s="28" t="s">
        <v>259</v>
      </c>
      <c r="C82" s="36" t="s">
        <v>143</v>
      </c>
      <c r="D82" s="27" t="s">
        <v>93</v>
      </c>
      <c r="E82" s="27" t="s">
        <v>93</v>
      </c>
      <c r="F82" s="27" t="s">
        <v>93</v>
      </c>
      <c r="G82" s="27" t="s">
        <v>93</v>
      </c>
      <c r="H82" s="27" t="s">
        <v>93</v>
      </c>
      <c r="I82" s="27" t="s">
        <v>93</v>
      </c>
      <c r="J82" s="27" t="s">
        <v>93</v>
      </c>
      <c r="K82" s="27" t="s">
        <v>93</v>
      </c>
      <c r="L82" s="27" t="s">
        <v>93</v>
      </c>
      <c r="M82" s="27" t="s">
        <v>93</v>
      </c>
      <c r="N82" s="27" t="s">
        <v>93</v>
      </c>
      <c r="O82" s="27" t="s">
        <v>93</v>
      </c>
      <c r="P82" s="27" t="s">
        <v>93</v>
      </c>
      <c r="Q82" s="27" t="s">
        <v>93</v>
      </c>
      <c r="R82" s="27" t="s">
        <v>93</v>
      </c>
      <c r="S82" s="27" t="s">
        <v>93</v>
      </c>
      <c r="T82" s="27" t="s">
        <v>93</v>
      </c>
      <c r="U82" s="27" t="s">
        <v>93</v>
      </c>
      <c r="V82" s="27" t="s">
        <v>93</v>
      </c>
      <c r="W82" s="27" t="s">
        <v>93</v>
      </c>
      <c r="X82" s="27" t="s">
        <v>93</v>
      </c>
      <c r="Y82" s="27" t="s">
        <v>93</v>
      </c>
      <c r="Z82" s="39" t="s">
        <v>93</v>
      </c>
      <c r="AA82" s="27" t="s">
        <v>93</v>
      </c>
      <c r="AB82" s="27" t="s">
        <v>93</v>
      </c>
      <c r="AC82" s="27" t="s">
        <v>93</v>
      </c>
      <c r="AD82" s="27" t="s">
        <v>93</v>
      </c>
      <c r="AE82" s="27" t="s">
        <v>93</v>
      </c>
      <c r="AF82" s="27" t="s">
        <v>93</v>
      </c>
      <c r="AG82" s="39" t="s">
        <v>93</v>
      </c>
      <c r="AH82" s="27" t="s">
        <v>93</v>
      </c>
      <c r="AI82" s="27" t="s">
        <v>93</v>
      </c>
      <c r="AJ82" s="27" t="s">
        <v>93</v>
      </c>
      <c r="AK82" s="27" t="s">
        <v>93</v>
      </c>
      <c r="AL82" s="27" t="s">
        <v>93</v>
      </c>
      <c r="AM82" s="27" t="s">
        <v>93</v>
      </c>
      <c r="AN82" s="39" t="s">
        <v>93</v>
      </c>
      <c r="AO82" s="27" t="s">
        <v>93</v>
      </c>
      <c r="AP82" s="27" t="s">
        <v>93</v>
      </c>
      <c r="AQ82" s="27" t="s">
        <v>93</v>
      </c>
      <c r="AR82" s="27" t="s">
        <v>93</v>
      </c>
      <c r="AS82" s="27" t="s">
        <v>93</v>
      </c>
      <c r="AT82" s="27" t="s">
        <v>93</v>
      </c>
      <c r="AU82" s="39" t="s">
        <v>93</v>
      </c>
      <c r="AV82" s="27" t="s">
        <v>93</v>
      </c>
      <c r="AW82" s="27" t="s">
        <v>93</v>
      </c>
      <c r="AX82" s="27" t="s">
        <v>93</v>
      </c>
      <c r="AY82" s="27" t="s">
        <v>93</v>
      </c>
      <c r="AZ82" s="27" t="s">
        <v>93</v>
      </c>
      <c r="BA82" s="27" t="s">
        <v>93</v>
      </c>
      <c r="BB82" s="39" t="s">
        <v>93</v>
      </c>
      <c r="BC82" s="27" t="s">
        <v>93</v>
      </c>
      <c r="BD82" s="27" t="s">
        <v>93</v>
      </c>
      <c r="BE82" s="27" t="s">
        <v>93</v>
      </c>
      <c r="BF82" s="27" t="s">
        <v>93</v>
      </c>
      <c r="BG82" s="27" t="s">
        <v>93</v>
      </c>
      <c r="BH82" s="27" t="s">
        <v>93</v>
      </c>
      <c r="BI82" s="39" t="s">
        <v>93</v>
      </c>
      <c r="BJ82" s="27" t="s">
        <v>93</v>
      </c>
      <c r="BK82" s="27" t="s">
        <v>93</v>
      </c>
      <c r="BL82" s="27" t="s">
        <v>93</v>
      </c>
      <c r="BM82" s="27" t="s">
        <v>93</v>
      </c>
      <c r="BN82" s="27" t="s">
        <v>93</v>
      </c>
      <c r="BO82" s="27" t="s">
        <v>93</v>
      </c>
      <c r="BP82" s="39" t="s">
        <v>93</v>
      </c>
      <c r="BQ82" s="27" t="s">
        <v>93</v>
      </c>
      <c r="BR82" s="27" t="s">
        <v>93</v>
      </c>
      <c r="BS82" s="27" t="s">
        <v>93</v>
      </c>
      <c r="BT82" s="27" t="s">
        <v>93</v>
      </c>
      <c r="BU82" s="27" t="s">
        <v>93</v>
      </c>
      <c r="BV82" s="27" t="s">
        <v>93</v>
      </c>
      <c r="BW82" s="39" t="s">
        <v>93</v>
      </c>
      <c r="BX82" s="27" t="s">
        <v>93</v>
      </c>
      <c r="BY82" s="27" t="s">
        <v>93</v>
      </c>
      <c r="BZ82" s="27" t="s">
        <v>93</v>
      </c>
      <c r="CA82" s="27" t="s">
        <v>93</v>
      </c>
      <c r="CB82" s="27" t="s">
        <v>93</v>
      </c>
      <c r="CC82" s="27" t="s">
        <v>93</v>
      </c>
      <c r="CD82" s="39" t="s">
        <v>93</v>
      </c>
      <c r="CE82" s="27" t="s">
        <v>93</v>
      </c>
      <c r="CF82" s="27" t="s">
        <v>93</v>
      </c>
      <c r="CG82" s="27" t="s">
        <v>93</v>
      </c>
      <c r="CH82" s="27" t="s">
        <v>93</v>
      </c>
      <c r="CI82" s="27" t="s">
        <v>93</v>
      </c>
      <c r="CJ82" s="27" t="s">
        <v>93</v>
      </c>
      <c r="CK82" s="39" t="s">
        <v>93</v>
      </c>
      <c r="CL82" s="27" t="s">
        <v>93</v>
      </c>
      <c r="CM82" s="27" t="s">
        <v>93</v>
      </c>
      <c r="CN82" s="27" t="s">
        <v>93</v>
      </c>
      <c r="CO82" s="27" t="s">
        <v>93</v>
      </c>
      <c r="CP82" s="27" t="s">
        <v>93</v>
      </c>
      <c r="CQ82" s="27" t="s">
        <v>93</v>
      </c>
      <c r="CR82" s="39" t="s">
        <v>93</v>
      </c>
      <c r="CS82" s="27" t="s">
        <v>93</v>
      </c>
      <c r="CT82" s="27" t="s">
        <v>93</v>
      </c>
      <c r="CU82" s="27" t="s">
        <v>93</v>
      </c>
      <c r="CV82" s="27" t="s">
        <v>93</v>
      </c>
      <c r="CW82" s="27" t="s">
        <v>93</v>
      </c>
      <c r="CX82" s="27" t="s">
        <v>93</v>
      </c>
      <c r="CY82" s="39" t="s">
        <v>93</v>
      </c>
      <c r="CZ82" s="29" t="s">
        <v>93</v>
      </c>
    </row>
    <row r="83" spans="1:104" ht="36.75" x14ac:dyDescent="0.25">
      <c r="A83" s="26" t="s">
        <v>260</v>
      </c>
      <c r="B83" s="28" t="s">
        <v>261</v>
      </c>
      <c r="C83" s="36" t="s">
        <v>143</v>
      </c>
      <c r="D83" s="27" t="s">
        <v>93</v>
      </c>
      <c r="E83" s="27" t="s">
        <v>93</v>
      </c>
      <c r="F83" s="27" t="s">
        <v>93</v>
      </c>
      <c r="G83" s="27" t="s">
        <v>93</v>
      </c>
      <c r="H83" s="27" t="s">
        <v>93</v>
      </c>
      <c r="I83" s="27" t="s">
        <v>93</v>
      </c>
      <c r="J83" s="27" t="s">
        <v>93</v>
      </c>
      <c r="K83" s="27" t="s">
        <v>93</v>
      </c>
      <c r="L83" s="27" t="s">
        <v>93</v>
      </c>
      <c r="M83" s="27" t="s">
        <v>93</v>
      </c>
      <c r="N83" s="27" t="s">
        <v>93</v>
      </c>
      <c r="O83" s="27" t="s">
        <v>93</v>
      </c>
      <c r="P83" s="27" t="s">
        <v>93</v>
      </c>
      <c r="Q83" s="27" t="s">
        <v>93</v>
      </c>
      <c r="R83" s="27" t="s">
        <v>93</v>
      </c>
      <c r="S83" s="27" t="s">
        <v>93</v>
      </c>
      <c r="T83" s="27" t="s">
        <v>93</v>
      </c>
      <c r="U83" s="27" t="s">
        <v>93</v>
      </c>
      <c r="V83" s="27" t="s">
        <v>93</v>
      </c>
      <c r="W83" s="27" t="s">
        <v>93</v>
      </c>
      <c r="X83" s="27" t="s">
        <v>93</v>
      </c>
      <c r="Y83" s="27" t="s">
        <v>93</v>
      </c>
      <c r="Z83" s="39" t="s">
        <v>93</v>
      </c>
      <c r="AA83" s="27" t="s">
        <v>93</v>
      </c>
      <c r="AB83" s="27" t="s">
        <v>93</v>
      </c>
      <c r="AC83" s="27" t="s">
        <v>93</v>
      </c>
      <c r="AD83" s="27" t="s">
        <v>93</v>
      </c>
      <c r="AE83" s="27" t="s">
        <v>93</v>
      </c>
      <c r="AF83" s="27" t="s">
        <v>93</v>
      </c>
      <c r="AG83" s="39" t="s">
        <v>93</v>
      </c>
      <c r="AH83" s="27" t="s">
        <v>93</v>
      </c>
      <c r="AI83" s="27" t="s">
        <v>93</v>
      </c>
      <c r="AJ83" s="27" t="s">
        <v>93</v>
      </c>
      <c r="AK83" s="27" t="s">
        <v>93</v>
      </c>
      <c r="AL83" s="27" t="s">
        <v>93</v>
      </c>
      <c r="AM83" s="27" t="s">
        <v>93</v>
      </c>
      <c r="AN83" s="39" t="s">
        <v>93</v>
      </c>
      <c r="AO83" s="27" t="s">
        <v>93</v>
      </c>
      <c r="AP83" s="27" t="s">
        <v>93</v>
      </c>
      <c r="AQ83" s="27" t="s">
        <v>93</v>
      </c>
      <c r="AR83" s="27" t="s">
        <v>93</v>
      </c>
      <c r="AS83" s="27" t="s">
        <v>93</v>
      </c>
      <c r="AT83" s="27" t="s">
        <v>93</v>
      </c>
      <c r="AU83" s="39" t="s">
        <v>93</v>
      </c>
      <c r="AV83" s="27" t="s">
        <v>93</v>
      </c>
      <c r="AW83" s="27" t="s">
        <v>93</v>
      </c>
      <c r="AX83" s="27" t="s">
        <v>93</v>
      </c>
      <c r="AY83" s="27" t="s">
        <v>93</v>
      </c>
      <c r="AZ83" s="27" t="s">
        <v>93</v>
      </c>
      <c r="BA83" s="27" t="s">
        <v>93</v>
      </c>
      <c r="BB83" s="39" t="s">
        <v>93</v>
      </c>
      <c r="BC83" s="27" t="s">
        <v>93</v>
      </c>
      <c r="BD83" s="27" t="s">
        <v>93</v>
      </c>
      <c r="BE83" s="27" t="s">
        <v>93</v>
      </c>
      <c r="BF83" s="27" t="s">
        <v>93</v>
      </c>
      <c r="BG83" s="27" t="s">
        <v>93</v>
      </c>
      <c r="BH83" s="27" t="s">
        <v>93</v>
      </c>
      <c r="BI83" s="39" t="s">
        <v>93</v>
      </c>
      <c r="BJ83" s="27" t="s">
        <v>93</v>
      </c>
      <c r="BK83" s="27" t="s">
        <v>93</v>
      </c>
      <c r="BL83" s="27" t="s">
        <v>93</v>
      </c>
      <c r="BM83" s="27" t="s">
        <v>93</v>
      </c>
      <c r="BN83" s="27" t="s">
        <v>93</v>
      </c>
      <c r="BO83" s="27" t="s">
        <v>93</v>
      </c>
      <c r="BP83" s="39" t="s">
        <v>93</v>
      </c>
      <c r="BQ83" s="27" t="s">
        <v>93</v>
      </c>
      <c r="BR83" s="27" t="s">
        <v>93</v>
      </c>
      <c r="BS83" s="27" t="s">
        <v>93</v>
      </c>
      <c r="BT83" s="27" t="s">
        <v>93</v>
      </c>
      <c r="BU83" s="27" t="s">
        <v>93</v>
      </c>
      <c r="BV83" s="27" t="s">
        <v>93</v>
      </c>
      <c r="BW83" s="39" t="s">
        <v>93</v>
      </c>
      <c r="BX83" s="27" t="s">
        <v>93</v>
      </c>
      <c r="BY83" s="27" t="s">
        <v>93</v>
      </c>
      <c r="BZ83" s="27" t="s">
        <v>93</v>
      </c>
      <c r="CA83" s="27" t="s">
        <v>93</v>
      </c>
      <c r="CB83" s="27" t="s">
        <v>93</v>
      </c>
      <c r="CC83" s="27" t="s">
        <v>93</v>
      </c>
      <c r="CD83" s="39" t="s">
        <v>93</v>
      </c>
      <c r="CE83" s="27" t="s">
        <v>93</v>
      </c>
      <c r="CF83" s="27" t="s">
        <v>93</v>
      </c>
      <c r="CG83" s="27" t="s">
        <v>93</v>
      </c>
      <c r="CH83" s="27" t="s">
        <v>93</v>
      </c>
      <c r="CI83" s="27" t="s">
        <v>93</v>
      </c>
      <c r="CJ83" s="27" t="s">
        <v>93</v>
      </c>
      <c r="CK83" s="39" t="s">
        <v>93</v>
      </c>
      <c r="CL83" s="27" t="s">
        <v>93</v>
      </c>
      <c r="CM83" s="27" t="s">
        <v>93</v>
      </c>
      <c r="CN83" s="27" t="s">
        <v>93</v>
      </c>
      <c r="CO83" s="27" t="s">
        <v>93</v>
      </c>
      <c r="CP83" s="27" t="s">
        <v>93</v>
      </c>
      <c r="CQ83" s="27" t="s">
        <v>93</v>
      </c>
      <c r="CR83" s="39" t="s">
        <v>93</v>
      </c>
      <c r="CS83" s="27" t="s">
        <v>93</v>
      </c>
      <c r="CT83" s="27" t="s">
        <v>93</v>
      </c>
      <c r="CU83" s="27" t="s">
        <v>93</v>
      </c>
      <c r="CV83" s="27" t="s">
        <v>93</v>
      </c>
      <c r="CW83" s="27" t="s">
        <v>93</v>
      </c>
      <c r="CX83" s="27" t="s">
        <v>93</v>
      </c>
      <c r="CY83" s="39" t="s">
        <v>93</v>
      </c>
      <c r="CZ83" s="29" t="s">
        <v>93</v>
      </c>
    </row>
    <row r="84" spans="1:104" ht="36.75" x14ac:dyDescent="0.25">
      <c r="A84" s="26" t="s">
        <v>262</v>
      </c>
      <c r="B84" s="28" t="s">
        <v>263</v>
      </c>
      <c r="C84" s="36" t="s">
        <v>143</v>
      </c>
      <c r="D84" s="27" t="s">
        <v>93</v>
      </c>
      <c r="E84" s="27" t="s">
        <v>93</v>
      </c>
      <c r="F84" s="27" t="s">
        <v>93</v>
      </c>
      <c r="G84" s="27" t="s">
        <v>93</v>
      </c>
      <c r="H84" s="27" t="s">
        <v>93</v>
      </c>
      <c r="I84" s="27" t="s">
        <v>93</v>
      </c>
      <c r="J84" s="27" t="s">
        <v>93</v>
      </c>
      <c r="K84" s="27" t="s">
        <v>93</v>
      </c>
      <c r="L84" s="27" t="s">
        <v>93</v>
      </c>
      <c r="M84" s="27" t="s">
        <v>93</v>
      </c>
      <c r="N84" s="27" t="s">
        <v>93</v>
      </c>
      <c r="O84" s="27" t="s">
        <v>93</v>
      </c>
      <c r="P84" s="27" t="s">
        <v>93</v>
      </c>
      <c r="Q84" s="27" t="s">
        <v>93</v>
      </c>
      <c r="R84" s="27" t="s">
        <v>93</v>
      </c>
      <c r="S84" s="27" t="s">
        <v>93</v>
      </c>
      <c r="T84" s="27" t="s">
        <v>93</v>
      </c>
      <c r="U84" s="27" t="s">
        <v>93</v>
      </c>
      <c r="V84" s="27" t="s">
        <v>93</v>
      </c>
      <c r="W84" s="27" t="s">
        <v>93</v>
      </c>
      <c r="X84" s="27" t="s">
        <v>93</v>
      </c>
      <c r="Y84" s="27" t="s">
        <v>93</v>
      </c>
      <c r="Z84" s="39" t="s">
        <v>93</v>
      </c>
      <c r="AA84" s="27" t="s">
        <v>93</v>
      </c>
      <c r="AB84" s="27" t="s">
        <v>93</v>
      </c>
      <c r="AC84" s="27" t="s">
        <v>93</v>
      </c>
      <c r="AD84" s="27" t="s">
        <v>93</v>
      </c>
      <c r="AE84" s="27" t="s">
        <v>93</v>
      </c>
      <c r="AF84" s="27" t="s">
        <v>93</v>
      </c>
      <c r="AG84" s="39" t="s">
        <v>93</v>
      </c>
      <c r="AH84" s="27" t="s">
        <v>93</v>
      </c>
      <c r="AI84" s="27" t="s">
        <v>93</v>
      </c>
      <c r="AJ84" s="27" t="s">
        <v>93</v>
      </c>
      <c r="AK84" s="27" t="s">
        <v>93</v>
      </c>
      <c r="AL84" s="27" t="s">
        <v>93</v>
      </c>
      <c r="AM84" s="27" t="s">
        <v>93</v>
      </c>
      <c r="AN84" s="39" t="s">
        <v>93</v>
      </c>
      <c r="AO84" s="27" t="s">
        <v>93</v>
      </c>
      <c r="AP84" s="27" t="s">
        <v>93</v>
      </c>
      <c r="AQ84" s="27" t="s">
        <v>93</v>
      </c>
      <c r="AR84" s="27" t="s">
        <v>93</v>
      </c>
      <c r="AS84" s="27" t="s">
        <v>93</v>
      </c>
      <c r="AT84" s="27" t="s">
        <v>93</v>
      </c>
      <c r="AU84" s="39" t="s">
        <v>93</v>
      </c>
      <c r="AV84" s="27" t="s">
        <v>93</v>
      </c>
      <c r="AW84" s="27" t="s">
        <v>93</v>
      </c>
      <c r="AX84" s="27" t="s">
        <v>93</v>
      </c>
      <c r="AY84" s="27" t="s">
        <v>93</v>
      </c>
      <c r="AZ84" s="27" t="s">
        <v>93</v>
      </c>
      <c r="BA84" s="27" t="s">
        <v>93</v>
      </c>
      <c r="BB84" s="39" t="s">
        <v>93</v>
      </c>
      <c r="BC84" s="27" t="s">
        <v>93</v>
      </c>
      <c r="BD84" s="27" t="s">
        <v>93</v>
      </c>
      <c r="BE84" s="27" t="s">
        <v>93</v>
      </c>
      <c r="BF84" s="27" t="s">
        <v>93</v>
      </c>
      <c r="BG84" s="27" t="s">
        <v>93</v>
      </c>
      <c r="BH84" s="27" t="s">
        <v>93</v>
      </c>
      <c r="BI84" s="39" t="s">
        <v>93</v>
      </c>
      <c r="BJ84" s="27" t="s">
        <v>93</v>
      </c>
      <c r="BK84" s="27" t="s">
        <v>93</v>
      </c>
      <c r="BL84" s="27" t="s">
        <v>93</v>
      </c>
      <c r="BM84" s="27" t="s">
        <v>93</v>
      </c>
      <c r="BN84" s="27" t="s">
        <v>93</v>
      </c>
      <c r="BO84" s="27" t="s">
        <v>93</v>
      </c>
      <c r="BP84" s="39" t="s">
        <v>93</v>
      </c>
      <c r="BQ84" s="27" t="s">
        <v>93</v>
      </c>
      <c r="BR84" s="27" t="s">
        <v>93</v>
      </c>
      <c r="BS84" s="27" t="s">
        <v>93</v>
      </c>
      <c r="BT84" s="27" t="s">
        <v>93</v>
      </c>
      <c r="BU84" s="27" t="s">
        <v>93</v>
      </c>
      <c r="BV84" s="27" t="s">
        <v>93</v>
      </c>
      <c r="BW84" s="39" t="s">
        <v>93</v>
      </c>
      <c r="BX84" s="27" t="s">
        <v>93</v>
      </c>
      <c r="BY84" s="27" t="s">
        <v>93</v>
      </c>
      <c r="BZ84" s="27" t="s">
        <v>93</v>
      </c>
      <c r="CA84" s="27" t="s">
        <v>93</v>
      </c>
      <c r="CB84" s="27" t="s">
        <v>93</v>
      </c>
      <c r="CC84" s="27" t="s">
        <v>93</v>
      </c>
      <c r="CD84" s="39" t="s">
        <v>93</v>
      </c>
      <c r="CE84" s="27" t="s">
        <v>93</v>
      </c>
      <c r="CF84" s="27" t="s">
        <v>93</v>
      </c>
      <c r="CG84" s="27" t="s">
        <v>93</v>
      </c>
      <c r="CH84" s="27" t="s">
        <v>93</v>
      </c>
      <c r="CI84" s="27" t="s">
        <v>93</v>
      </c>
      <c r="CJ84" s="27" t="s">
        <v>93</v>
      </c>
      <c r="CK84" s="39" t="s">
        <v>93</v>
      </c>
      <c r="CL84" s="27" t="s">
        <v>93</v>
      </c>
      <c r="CM84" s="27" t="s">
        <v>93</v>
      </c>
      <c r="CN84" s="27" t="s">
        <v>93</v>
      </c>
      <c r="CO84" s="27" t="s">
        <v>93</v>
      </c>
      <c r="CP84" s="27" t="s">
        <v>93</v>
      </c>
      <c r="CQ84" s="27" t="s">
        <v>93</v>
      </c>
      <c r="CR84" s="39" t="s">
        <v>93</v>
      </c>
      <c r="CS84" s="27" t="s">
        <v>93</v>
      </c>
      <c r="CT84" s="27" t="s">
        <v>93</v>
      </c>
      <c r="CU84" s="27" t="s">
        <v>93</v>
      </c>
      <c r="CV84" s="27" t="s">
        <v>93</v>
      </c>
      <c r="CW84" s="27" t="s">
        <v>93</v>
      </c>
      <c r="CX84" s="27" t="s">
        <v>93</v>
      </c>
      <c r="CY84" s="39" t="s">
        <v>93</v>
      </c>
      <c r="CZ84" s="29" t="s">
        <v>93</v>
      </c>
    </row>
    <row r="85" spans="1:104" ht="27" customHeight="1" x14ac:dyDescent="0.25">
      <c r="A85" s="26" t="s">
        <v>138</v>
      </c>
      <c r="B85" s="28" t="s">
        <v>98</v>
      </c>
      <c r="C85" s="36" t="s">
        <v>143</v>
      </c>
      <c r="D85" s="34">
        <f>SUM(D86:D91)</f>
        <v>77.025999999999996</v>
      </c>
      <c r="E85" s="34">
        <f>SUM(E86:E91)</f>
        <v>51.029000000000003</v>
      </c>
      <c r="F85" s="27" t="s">
        <v>93</v>
      </c>
      <c r="G85" s="27" t="s">
        <v>93</v>
      </c>
      <c r="H85" s="27" t="s">
        <v>93</v>
      </c>
      <c r="I85" s="27" t="s">
        <v>93</v>
      </c>
      <c r="J85" s="27" t="s">
        <v>93</v>
      </c>
      <c r="K85" s="27" t="s">
        <v>93</v>
      </c>
      <c r="L85" s="27" t="s">
        <v>93</v>
      </c>
      <c r="M85" s="27" t="s">
        <v>93</v>
      </c>
      <c r="N85" s="27" t="s">
        <v>93</v>
      </c>
      <c r="O85" s="27" t="s">
        <v>93</v>
      </c>
      <c r="P85" s="27" t="s">
        <v>93</v>
      </c>
      <c r="Q85" s="27" t="s">
        <v>93</v>
      </c>
      <c r="R85" s="27" t="s">
        <v>93</v>
      </c>
      <c r="S85" s="27" t="s">
        <v>93</v>
      </c>
      <c r="T85" s="27" t="s">
        <v>93</v>
      </c>
      <c r="U85" s="34">
        <f>SUM(U86:U91)</f>
        <v>17.832999999999998</v>
      </c>
      <c r="V85" s="30">
        <f>SUM(V86:V91)</f>
        <v>0</v>
      </c>
      <c r="W85" s="27" t="s">
        <v>93</v>
      </c>
      <c r="X85" s="30">
        <f>SUM(X86:X91)</f>
        <v>0</v>
      </c>
      <c r="Y85" s="27" t="s">
        <v>93</v>
      </c>
      <c r="Z85" s="38">
        <f>SUM(Z86:Z91)</f>
        <v>2</v>
      </c>
      <c r="AA85" s="27" t="s">
        <v>93</v>
      </c>
      <c r="AB85" s="34">
        <f t="shared" ref="AB85" si="354">SUM(AB86:AB91)</f>
        <v>0</v>
      </c>
      <c r="AC85" s="30">
        <f>SUM(AC86:AC91)</f>
        <v>0</v>
      </c>
      <c r="AD85" s="27" t="s">
        <v>93</v>
      </c>
      <c r="AE85" s="30">
        <f>SUM(AE86:AE91)</f>
        <v>0</v>
      </c>
      <c r="AF85" s="27" t="s">
        <v>93</v>
      </c>
      <c r="AG85" s="38">
        <f>SUM(AG86:AG91)</f>
        <v>0</v>
      </c>
      <c r="AH85" s="27" t="s">
        <v>93</v>
      </c>
      <c r="AI85" s="34">
        <f t="shared" ref="AI85" si="355">SUM(AI86:AI91)</f>
        <v>0</v>
      </c>
      <c r="AJ85" s="30">
        <f>SUM(AJ86:AJ91)</f>
        <v>0</v>
      </c>
      <c r="AK85" s="27" t="s">
        <v>93</v>
      </c>
      <c r="AL85" s="30">
        <f>SUM(AL86:AL91)</f>
        <v>0</v>
      </c>
      <c r="AM85" s="27" t="s">
        <v>93</v>
      </c>
      <c r="AN85" s="38">
        <f>SUM(AN86:AN91)</f>
        <v>0</v>
      </c>
      <c r="AO85" s="27" t="s">
        <v>93</v>
      </c>
      <c r="AP85" s="34">
        <f t="shared" ref="AP85" si="356">SUM(AP86:AP91)</f>
        <v>0</v>
      </c>
      <c r="AQ85" s="30">
        <f>SUM(AQ86:AQ91)</f>
        <v>0</v>
      </c>
      <c r="AR85" s="27" t="s">
        <v>93</v>
      </c>
      <c r="AS85" s="30">
        <f>SUM(AS86:AS91)</f>
        <v>0</v>
      </c>
      <c r="AT85" s="27" t="s">
        <v>93</v>
      </c>
      <c r="AU85" s="38">
        <f>SUM(AU86:AU91)</f>
        <v>0</v>
      </c>
      <c r="AV85" s="27" t="s">
        <v>93</v>
      </c>
      <c r="AW85" s="34">
        <f t="shared" ref="AW85" si="357">SUM(AW86:AW91)</f>
        <v>17.268000000000001</v>
      </c>
      <c r="AX85" s="30">
        <f>SUM(AX86:AX91)</f>
        <v>0</v>
      </c>
      <c r="AY85" s="27" t="s">
        <v>93</v>
      </c>
      <c r="AZ85" s="30">
        <f>SUM(AZ86:AZ91)</f>
        <v>0</v>
      </c>
      <c r="BA85" s="27" t="s">
        <v>93</v>
      </c>
      <c r="BB85" s="38">
        <f>SUM(BB86:BB91)</f>
        <v>10</v>
      </c>
      <c r="BC85" s="27" t="s">
        <v>93</v>
      </c>
      <c r="BD85" s="34">
        <f t="shared" ref="BD85" si="358">SUM(BD86:BD91)</f>
        <v>9.104000000000001</v>
      </c>
      <c r="BE85" s="30">
        <f>SUM(BE86:BE91)</f>
        <v>0</v>
      </c>
      <c r="BF85" s="27" t="s">
        <v>93</v>
      </c>
      <c r="BG85" s="30">
        <f>SUM(BG86:BG91)</f>
        <v>0</v>
      </c>
      <c r="BH85" s="27" t="s">
        <v>93</v>
      </c>
      <c r="BI85" s="38">
        <f>SUM(BI86:BI91)</f>
        <v>7</v>
      </c>
      <c r="BJ85" s="27" t="s">
        <v>93</v>
      </c>
      <c r="BK85" s="34">
        <f t="shared" ref="BK85" si="359">SUM(BK86:BK91)</f>
        <v>22.366</v>
      </c>
      <c r="BL85" s="30">
        <f>SUM(BL86:BL91)</f>
        <v>0</v>
      </c>
      <c r="BM85" s="27" t="s">
        <v>93</v>
      </c>
      <c r="BN85" s="30">
        <f>SUM(BN86:BN91)</f>
        <v>0</v>
      </c>
      <c r="BO85" s="27" t="s">
        <v>93</v>
      </c>
      <c r="BP85" s="38">
        <f>SUM(BP86:BP91)</f>
        <v>4</v>
      </c>
      <c r="BQ85" s="27" t="s">
        <v>93</v>
      </c>
      <c r="BR85" s="34">
        <f t="shared" ref="BR85" si="360">SUM(BR86:BR91)</f>
        <v>22.366</v>
      </c>
      <c r="BS85" s="30">
        <f>SUM(BS86:BS91)</f>
        <v>0</v>
      </c>
      <c r="BT85" s="27" t="s">
        <v>93</v>
      </c>
      <c r="BU85" s="30">
        <f>SUM(BU86:BU91)</f>
        <v>0</v>
      </c>
      <c r="BV85" s="27" t="s">
        <v>93</v>
      </c>
      <c r="BW85" s="38">
        <f>SUM(BW86:BW91)</f>
        <v>4</v>
      </c>
      <c r="BX85" s="27" t="s">
        <v>93</v>
      </c>
      <c r="BY85" s="34">
        <f t="shared" ref="BY85" si="361">SUM(BY86:BY91)</f>
        <v>19.559000000000001</v>
      </c>
      <c r="BZ85" s="30">
        <f>SUM(BZ86:BZ91)</f>
        <v>0</v>
      </c>
      <c r="CA85" s="27" t="s">
        <v>93</v>
      </c>
      <c r="CB85" s="30">
        <f>SUM(CB86:CB91)</f>
        <v>0</v>
      </c>
      <c r="CC85" s="27" t="s">
        <v>93</v>
      </c>
      <c r="CD85" s="38">
        <f>SUM(CD86:CD91)</f>
        <v>2</v>
      </c>
      <c r="CE85" s="27" t="s">
        <v>93</v>
      </c>
      <c r="CF85" s="34">
        <f t="shared" ref="CF85" si="362">SUM(CF86:CF91)</f>
        <v>19.559000000000001</v>
      </c>
      <c r="CG85" s="30">
        <f>SUM(CG86:CG91)</f>
        <v>0</v>
      </c>
      <c r="CH85" s="27" t="s">
        <v>93</v>
      </c>
      <c r="CI85" s="30">
        <f>SUM(CI86:CI91)</f>
        <v>0</v>
      </c>
      <c r="CJ85" s="27" t="s">
        <v>93</v>
      </c>
      <c r="CK85" s="38">
        <f>SUM(CK86:CK91)</f>
        <v>2</v>
      </c>
      <c r="CL85" s="27" t="s">
        <v>93</v>
      </c>
      <c r="CM85" s="34">
        <f>SUM(CM86:CM91)</f>
        <v>59.193000000000005</v>
      </c>
      <c r="CN85" s="30">
        <f>SUM(CN86:CN91)</f>
        <v>0</v>
      </c>
      <c r="CO85" s="27" t="s">
        <v>93</v>
      </c>
      <c r="CP85" s="30">
        <f>SUM(CP86:CP91)</f>
        <v>0</v>
      </c>
      <c r="CQ85" s="27" t="s">
        <v>93</v>
      </c>
      <c r="CR85" s="38">
        <f>SUM(CR86:CR91)</f>
        <v>16</v>
      </c>
      <c r="CS85" s="27" t="s">
        <v>93</v>
      </c>
      <c r="CT85" s="34">
        <f>SUM(CT86:CT91)</f>
        <v>51.029000000000003</v>
      </c>
      <c r="CU85" s="30">
        <f>SUM(CU86:CU91)</f>
        <v>0</v>
      </c>
      <c r="CV85" s="27" t="s">
        <v>93</v>
      </c>
      <c r="CW85" s="30">
        <f>SUM(CW86:CW91)</f>
        <v>0</v>
      </c>
      <c r="CX85" s="27" t="s">
        <v>93</v>
      </c>
      <c r="CY85" s="38">
        <f>SUM(CY86:CY91)</f>
        <v>13</v>
      </c>
      <c r="CZ85" s="29" t="s">
        <v>93</v>
      </c>
    </row>
    <row r="86" spans="1:104" ht="50.25" customHeight="1" x14ac:dyDescent="0.25">
      <c r="A86" s="22" t="s">
        <v>138</v>
      </c>
      <c r="B86" s="33" t="s">
        <v>156</v>
      </c>
      <c r="C86" s="29" t="s">
        <v>157</v>
      </c>
      <c r="D86" s="35">
        <v>11.583</v>
      </c>
      <c r="E86" s="35">
        <f t="shared" si="247"/>
        <v>0</v>
      </c>
      <c r="F86" s="27" t="s">
        <v>93</v>
      </c>
      <c r="G86" s="27" t="s">
        <v>93</v>
      </c>
      <c r="H86" s="27" t="s">
        <v>93</v>
      </c>
      <c r="I86" s="27" t="s">
        <v>93</v>
      </c>
      <c r="J86" s="27" t="s">
        <v>93</v>
      </c>
      <c r="K86" s="27" t="s">
        <v>93</v>
      </c>
      <c r="L86" s="27" t="s">
        <v>93</v>
      </c>
      <c r="M86" s="27" t="s">
        <v>93</v>
      </c>
      <c r="N86" s="27" t="s">
        <v>93</v>
      </c>
      <c r="O86" s="27" t="s">
        <v>93</v>
      </c>
      <c r="P86" s="27" t="s">
        <v>93</v>
      </c>
      <c r="Q86" s="27" t="s">
        <v>93</v>
      </c>
      <c r="R86" s="27" t="s">
        <v>93</v>
      </c>
      <c r="S86" s="27" t="s">
        <v>93</v>
      </c>
      <c r="T86" s="27" t="s">
        <v>93</v>
      </c>
      <c r="U86" s="35">
        <f>ROUND(13900000/1000000/1.2,3)</f>
        <v>11.583</v>
      </c>
      <c r="V86" s="25">
        <v>0</v>
      </c>
      <c r="W86" s="27" t="s">
        <v>93</v>
      </c>
      <c r="X86" s="25">
        <v>0</v>
      </c>
      <c r="Y86" s="27" t="s">
        <v>93</v>
      </c>
      <c r="Z86" s="39">
        <v>1</v>
      </c>
      <c r="AA86" s="27" t="s">
        <v>93</v>
      </c>
      <c r="AB86" s="35">
        <v>0</v>
      </c>
      <c r="AC86" s="25">
        <v>0</v>
      </c>
      <c r="AD86" s="27" t="s">
        <v>93</v>
      </c>
      <c r="AE86" s="25">
        <v>0</v>
      </c>
      <c r="AF86" s="27" t="s">
        <v>93</v>
      </c>
      <c r="AG86" s="39">
        <v>0</v>
      </c>
      <c r="AH86" s="27" t="s">
        <v>93</v>
      </c>
      <c r="AI86" s="35">
        <v>0</v>
      </c>
      <c r="AJ86" s="25">
        <v>0</v>
      </c>
      <c r="AK86" s="27" t="s">
        <v>93</v>
      </c>
      <c r="AL86" s="25">
        <v>0</v>
      </c>
      <c r="AM86" s="27" t="s">
        <v>93</v>
      </c>
      <c r="AN86" s="39">
        <v>0</v>
      </c>
      <c r="AO86" s="27" t="s">
        <v>93</v>
      </c>
      <c r="AP86" s="35">
        <v>0</v>
      </c>
      <c r="AQ86" s="25">
        <v>0</v>
      </c>
      <c r="AR86" s="27" t="s">
        <v>93</v>
      </c>
      <c r="AS86" s="25">
        <v>0</v>
      </c>
      <c r="AT86" s="27" t="s">
        <v>93</v>
      </c>
      <c r="AU86" s="39">
        <v>0</v>
      </c>
      <c r="AV86" s="27" t="s">
        <v>93</v>
      </c>
      <c r="AW86" s="35">
        <v>0</v>
      </c>
      <c r="AX86" s="25">
        <v>0</v>
      </c>
      <c r="AY86" s="27" t="s">
        <v>93</v>
      </c>
      <c r="AZ86" s="25">
        <v>0</v>
      </c>
      <c r="BA86" s="27" t="s">
        <v>93</v>
      </c>
      <c r="BB86" s="39">
        <v>0</v>
      </c>
      <c r="BC86" s="27" t="s">
        <v>93</v>
      </c>
      <c r="BD86" s="35">
        <v>0</v>
      </c>
      <c r="BE86" s="25">
        <v>0</v>
      </c>
      <c r="BF86" s="27" t="s">
        <v>93</v>
      </c>
      <c r="BG86" s="25">
        <v>0</v>
      </c>
      <c r="BH86" s="27" t="s">
        <v>93</v>
      </c>
      <c r="BI86" s="39">
        <v>0</v>
      </c>
      <c r="BJ86" s="27" t="s">
        <v>93</v>
      </c>
      <c r="BK86" s="35">
        <v>0</v>
      </c>
      <c r="BL86" s="25">
        <v>0</v>
      </c>
      <c r="BM86" s="27" t="s">
        <v>93</v>
      </c>
      <c r="BN86" s="25">
        <v>0</v>
      </c>
      <c r="BO86" s="27" t="s">
        <v>93</v>
      </c>
      <c r="BP86" s="39">
        <v>0</v>
      </c>
      <c r="BQ86" s="27" t="s">
        <v>93</v>
      </c>
      <c r="BR86" s="35">
        <v>0</v>
      </c>
      <c r="BS86" s="25">
        <v>0</v>
      </c>
      <c r="BT86" s="27" t="s">
        <v>93</v>
      </c>
      <c r="BU86" s="25">
        <v>0</v>
      </c>
      <c r="BV86" s="27" t="s">
        <v>93</v>
      </c>
      <c r="BW86" s="39">
        <v>0</v>
      </c>
      <c r="BX86" s="27" t="s">
        <v>93</v>
      </c>
      <c r="BY86" s="35">
        <v>0</v>
      </c>
      <c r="BZ86" s="25">
        <v>0</v>
      </c>
      <c r="CA86" s="27" t="s">
        <v>93</v>
      </c>
      <c r="CB86" s="25">
        <v>0</v>
      </c>
      <c r="CC86" s="27" t="s">
        <v>93</v>
      </c>
      <c r="CD86" s="39">
        <v>0</v>
      </c>
      <c r="CE86" s="27" t="s">
        <v>93</v>
      </c>
      <c r="CF86" s="35">
        <v>0</v>
      </c>
      <c r="CG86" s="25">
        <v>0</v>
      </c>
      <c r="CH86" s="27" t="s">
        <v>93</v>
      </c>
      <c r="CI86" s="25">
        <v>0</v>
      </c>
      <c r="CJ86" s="27" t="s">
        <v>93</v>
      </c>
      <c r="CK86" s="39">
        <v>0</v>
      </c>
      <c r="CL86" s="27" t="s">
        <v>93</v>
      </c>
      <c r="CM86" s="35">
        <f t="shared" ref="CM86:CM91" si="363">AB86+AP86+AW86+BK86+BY86</f>
        <v>0</v>
      </c>
      <c r="CN86" s="25">
        <f t="shared" ref="CN86:CN91" si="364">AC86+AQ86+AX86+BL86+BZ86</f>
        <v>0</v>
      </c>
      <c r="CO86" s="27" t="s">
        <v>93</v>
      </c>
      <c r="CP86" s="25">
        <f t="shared" ref="CP86:CP91" si="365">AE86+AS86+AZ86+BN86+CB86</f>
        <v>0</v>
      </c>
      <c r="CQ86" s="27" t="s">
        <v>93</v>
      </c>
      <c r="CR86" s="39">
        <f t="shared" ref="CR86:CR91" si="366">AG86+AU86+BB86+BP86+CD86</f>
        <v>0</v>
      </c>
      <c r="CS86" s="27" t="s">
        <v>93</v>
      </c>
      <c r="CT86" s="35">
        <f t="shared" ref="CT86:CT91" si="367">AB86+AP86+BD86+BR86+CF86</f>
        <v>0</v>
      </c>
      <c r="CU86" s="25">
        <f t="shared" ref="CU86:CU91" si="368">AC86+AQ86+BE86+BS86+CG86</f>
        <v>0</v>
      </c>
      <c r="CV86" s="27" t="s">
        <v>93</v>
      </c>
      <c r="CW86" s="25">
        <f t="shared" ref="CW86:CY91" si="369">AE86+AS86+BG86+BU86+CI86</f>
        <v>0</v>
      </c>
      <c r="CX86" s="27" t="s">
        <v>93</v>
      </c>
      <c r="CY86" s="39">
        <f t="shared" si="369"/>
        <v>0</v>
      </c>
      <c r="CZ86" s="29" t="s">
        <v>93</v>
      </c>
    </row>
    <row r="87" spans="1:104" ht="32.25" customHeight="1" x14ac:dyDescent="0.25">
      <c r="A87" s="22" t="s">
        <v>138</v>
      </c>
      <c r="B87" s="33" t="s">
        <v>158</v>
      </c>
      <c r="C87" s="29" t="s">
        <v>159</v>
      </c>
      <c r="D87" s="35">
        <v>0</v>
      </c>
      <c r="E87" s="35">
        <f t="shared" si="247"/>
        <v>0</v>
      </c>
      <c r="F87" s="27" t="s">
        <v>93</v>
      </c>
      <c r="G87" s="27" t="s">
        <v>93</v>
      </c>
      <c r="H87" s="27" t="s">
        <v>93</v>
      </c>
      <c r="I87" s="27" t="s">
        <v>93</v>
      </c>
      <c r="J87" s="27" t="s">
        <v>93</v>
      </c>
      <c r="K87" s="27" t="s">
        <v>93</v>
      </c>
      <c r="L87" s="27" t="s">
        <v>93</v>
      </c>
      <c r="M87" s="27" t="s">
        <v>93</v>
      </c>
      <c r="N87" s="27" t="s">
        <v>93</v>
      </c>
      <c r="O87" s="27" t="s">
        <v>93</v>
      </c>
      <c r="P87" s="27" t="s">
        <v>93</v>
      </c>
      <c r="Q87" s="27" t="s">
        <v>93</v>
      </c>
      <c r="R87" s="27" t="s">
        <v>93</v>
      </c>
      <c r="S87" s="27" t="s">
        <v>93</v>
      </c>
      <c r="T87" s="27" t="s">
        <v>93</v>
      </c>
      <c r="U87" s="35">
        <v>0</v>
      </c>
      <c r="V87" s="25">
        <v>0</v>
      </c>
      <c r="W87" s="27" t="s">
        <v>93</v>
      </c>
      <c r="X87" s="25">
        <v>0</v>
      </c>
      <c r="Y87" s="27" t="s">
        <v>93</v>
      </c>
      <c r="Z87" s="39">
        <v>0</v>
      </c>
      <c r="AA87" s="27" t="s">
        <v>93</v>
      </c>
      <c r="AB87" s="35">
        <v>0</v>
      </c>
      <c r="AC87" s="25">
        <v>0</v>
      </c>
      <c r="AD87" s="27" t="s">
        <v>93</v>
      </c>
      <c r="AE87" s="25">
        <v>0</v>
      </c>
      <c r="AF87" s="27" t="s">
        <v>93</v>
      </c>
      <c r="AG87" s="39">
        <v>0</v>
      </c>
      <c r="AH87" s="27" t="s">
        <v>93</v>
      </c>
      <c r="AI87" s="35">
        <v>0</v>
      </c>
      <c r="AJ87" s="25">
        <v>0</v>
      </c>
      <c r="AK87" s="27" t="s">
        <v>93</v>
      </c>
      <c r="AL87" s="25">
        <v>0</v>
      </c>
      <c r="AM87" s="27" t="s">
        <v>93</v>
      </c>
      <c r="AN87" s="39">
        <v>0</v>
      </c>
      <c r="AO87" s="27" t="s">
        <v>93</v>
      </c>
      <c r="AP87" s="35">
        <v>0</v>
      </c>
      <c r="AQ87" s="25">
        <v>0</v>
      </c>
      <c r="AR87" s="27" t="s">
        <v>93</v>
      </c>
      <c r="AS87" s="25">
        <v>0</v>
      </c>
      <c r="AT87" s="27" t="s">
        <v>93</v>
      </c>
      <c r="AU87" s="39">
        <v>0</v>
      </c>
      <c r="AV87" s="27" t="s">
        <v>93</v>
      </c>
      <c r="AW87" s="35">
        <v>0</v>
      </c>
      <c r="AX87" s="25">
        <v>0</v>
      </c>
      <c r="AY87" s="27" t="s">
        <v>93</v>
      </c>
      <c r="AZ87" s="25">
        <v>0</v>
      </c>
      <c r="BA87" s="27" t="s">
        <v>93</v>
      </c>
      <c r="BB87" s="39">
        <v>0</v>
      </c>
      <c r="BC87" s="27" t="s">
        <v>93</v>
      </c>
      <c r="BD87" s="35">
        <v>0</v>
      </c>
      <c r="BE87" s="25">
        <v>0</v>
      </c>
      <c r="BF87" s="27" t="s">
        <v>93</v>
      </c>
      <c r="BG87" s="25">
        <v>0</v>
      </c>
      <c r="BH87" s="27" t="s">
        <v>93</v>
      </c>
      <c r="BI87" s="39">
        <v>0</v>
      </c>
      <c r="BJ87" s="27" t="s">
        <v>93</v>
      </c>
      <c r="BK87" s="35">
        <v>0</v>
      </c>
      <c r="BL87" s="25">
        <v>0</v>
      </c>
      <c r="BM87" s="27" t="s">
        <v>93</v>
      </c>
      <c r="BN87" s="25">
        <v>0</v>
      </c>
      <c r="BO87" s="27" t="s">
        <v>93</v>
      </c>
      <c r="BP87" s="39">
        <v>0</v>
      </c>
      <c r="BQ87" s="27" t="s">
        <v>93</v>
      </c>
      <c r="BR87" s="35">
        <v>0</v>
      </c>
      <c r="BS87" s="25">
        <v>0</v>
      </c>
      <c r="BT87" s="27" t="s">
        <v>93</v>
      </c>
      <c r="BU87" s="25">
        <v>0</v>
      </c>
      <c r="BV87" s="27" t="s">
        <v>93</v>
      </c>
      <c r="BW87" s="39">
        <v>0</v>
      </c>
      <c r="BX87" s="27" t="s">
        <v>93</v>
      </c>
      <c r="BY87" s="35">
        <v>0</v>
      </c>
      <c r="BZ87" s="25">
        <v>0</v>
      </c>
      <c r="CA87" s="27" t="s">
        <v>93</v>
      </c>
      <c r="CB87" s="25">
        <v>0</v>
      </c>
      <c r="CC87" s="27" t="s">
        <v>93</v>
      </c>
      <c r="CD87" s="39">
        <v>0</v>
      </c>
      <c r="CE87" s="27" t="s">
        <v>93</v>
      </c>
      <c r="CF87" s="35">
        <v>0</v>
      </c>
      <c r="CG87" s="25">
        <v>0</v>
      </c>
      <c r="CH87" s="27" t="s">
        <v>93</v>
      </c>
      <c r="CI87" s="25">
        <v>0</v>
      </c>
      <c r="CJ87" s="27" t="s">
        <v>93</v>
      </c>
      <c r="CK87" s="39">
        <v>0</v>
      </c>
      <c r="CL87" s="27" t="s">
        <v>93</v>
      </c>
      <c r="CM87" s="35">
        <f t="shared" si="363"/>
        <v>0</v>
      </c>
      <c r="CN87" s="25">
        <f t="shared" si="364"/>
        <v>0</v>
      </c>
      <c r="CO87" s="27" t="s">
        <v>93</v>
      </c>
      <c r="CP87" s="25">
        <f t="shared" si="365"/>
        <v>0</v>
      </c>
      <c r="CQ87" s="27" t="s">
        <v>93</v>
      </c>
      <c r="CR87" s="39">
        <f t="shared" si="366"/>
        <v>0</v>
      </c>
      <c r="CS87" s="27" t="s">
        <v>93</v>
      </c>
      <c r="CT87" s="35">
        <f t="shared" si="367"/>
        <v>0</v>
      </c>
      <c r="CU87" s="25">
        <f t="shared" si="368"/>
        <v>0</v>
      </c>
      <c r="CV87" s="27" t="s">
        <v>93</v>
      </c>
      <c r="CW87" s="25">
        <f t="shared" si="369"/>
        <v>0</v>
      </c>
      <c r="CX87" s="27" t="s">
        <v>93</v>
      </c>
      <c r="CY87" s="39">
        <f t="shared" si="369"/>
        <v>0</v>
      </c>
      <c r="CZ87" s="29" t="s">
        <v>93</v>
      </c>
    </row>
    <row r="88" spans="1:104" ht="44.25" customHeight="1" x14ac:dyDescent="0.25">
      <c r="A88" s="22" t="s">
        <v>138</v>
      </c>
      <c r="B88" s="33" t="s">
        <v>160</v>
      </c>
      <c r="C88" s="29" t="s">
        <v>161</v>
      </c>
      <c r="D88" s="35">
        <v>36.555999999999997</v>
      </c>
      <c r="E88" s="35">
        <f t="shared" ref="E88" si="370">AB88+AP88+BD88+BR88+CF88</f>
        <v>21.294</v>
      </c>
      <c r="F88" s="27" t="s">
        <v>93</v>
      </c>
      <c r="G88" s="27" t="s">
        <v>93</v>
      </c>
      <c r="H88" s="27" t="s">
        <v>93</v>
      </c>
      <c r="I88" s="27" t="s">
        <v>93</v>
      </c>
      <c r="J88" s="27" t="s">
        <v>93</v>
      </c>
      <c r="K88" s="27" t="s">
        <v>93</v>
      </c>
      <c r="L88" s="27" t="s">
        <v>93</v>
      </c>
      <c r="M88" s="27" t="s">
        <v>93</v>
      </c>
      <c r="N88" s="27" t="s">
        <v>93</v>
      </c>
      <c r="O88" s="27" t="s">
        <v>93</v>
      </c>
      <c r="P88" s="27" t="s">
        <v>93</v>
      </c>
      <c r="Q88" s="27" t="s">
        <v>93</v>
      </c>
      <c r="R88" s="27" t="s">
        <v>93</v>
      </c>
      <c r="S88" s="27" t="s">
        <v>93</v>
      </c>
      <c r="T88" s="27" t="s">
        <v>93</v>
      </c>
      <c r="U88" s="35">
        <f>ROUND(7500000/1000000/1.2,3)</f>
        <v>6.25</v>
      </c>
      <c r="V88" s="25">
        <v>0</v>
      </c>
      <c r="W88" s="27" t="s">
        <v>93</v>
      </c>
      <c r="X88" s="25">
        <v>0</v>
      </c>
      <c r="Y88" s="27" t="s">
        <v>93</v>
      </c>
      <c r="Z88" s="39">
        <v>1</v>
      </c>
      <c r="AA88" s="27" t="s">
        <v>93</v>
      </c>
      <c r="AB88" s="35">
        <v>0</v>
      </c>
      <c r="AC88" s="25">
        <v>0</v>
      </c>
      <c r="AD88" s="27" t="s">
        <v>93</v>
      </c>
      <c r="AE88" s="25">
        <v>0</v>
      </c>
      <c r="AF88" s="27" t="s">
        <v>93</v>
      </c>
      <c r="AG88" s="39">
        <v>0</v>
      </c>
      <c r="AH88" s="27" t="s">
        <v>93</v>
      </c>
      <c r="AI88" s="35">
        <v>0</v>
      </c>
      <c r="AJ88" s="25">
        <v>0</v>
      </c>
      <c r="AK88" s="27" t="s">
        <v>93</v>
      </c>
      <c r="AL88" s="25">
        <v>0</v>
      </c>
      <c r="AM88" s="27" t="s">
        <v>93</v>
      </c>
      <c r="AN88" s="39">
        <v>0</v>
      </c>
      <c r="AO88" s="27" t="s">
        <v>93</v>
      </c>
      <c r="AP88" s="35">
        <v>0</v>
      </c>
      <c r="AQ88" s="25">
        <v>0</v>
      </c>
      <c r="AR88" s="27" t="s">
        <v>93</v>
      </c>
      <c r="AS88" s="25">
        <v>0</v>
      </c>
      <c r="AT88" s="27" t="s">
        <v>93</v>
      </c>
      <c r="AU88" s="39">
        <v>0</v>
      </c>
      <c r="AV88" s="27" t="s">
        <v>93</v>
      </c>
      <c r="AW88" s="35">
        <v>17.268000000000001</v>
      </c>
      <c r="AX88" s="25">
        <v>0</v>
      </c>
      <c r="AY88" s="27" t="s">
        <v>93</v>
      </c>
      <c r="AZ88" s="25">
        <v>0</v>
      </c>
      <c r="BA88" s="27" t="s">
        <v>93</v>
      </c>
      <c r="BB88" s="39">
        <v>10</v>
      </c>
      <c r="BC88" s="27" t="s">
        <v>93</v>
      </c>
      <c r="BD88" s="35">
        <f>ROUND(((1101000*2)+(1637000*2)+4596000)/1000000/1.22,3)</f>
        <v>8.2560000000000002</v>
      </c>
      <c r="BE88" s="25">
        <v>0</v>
      </c>
      <c r="BF88" s="27" t="s">
        <v>93</v>
      </c>
      <c r="BG88" s="25">
        <v>0</v>
      </c>
      <c r="BH88" s="27" t="s">
        <v>93</v>
      </c>
      <c r="BI88" s="39">
        <v>6</v>
      </c>
      <c r="BJ88" s="27" t="s">
        <v>93</v>
      </c>
      <c r="BK88" s="35">
        <v>7.7869999999999999</v>
      </c>
      <c r="BL88" s="25">
        <v>0</v>
      </c>
      <c r="BM88" s="27" t="s">
        <v>93</v>
      </c>
      <c r="BN88" s="25">
        <v>0</v>
      </c>
      <c r="BO88" s="27" t="s">
        <v>93</v>
      </c>
      <c r="BP88" s="39">
        <v>3</v>
      </c>
      <c r="BQ88" s="27" t="s">
        <v>93</v>
      </c>
      <c r="BR88" s="35">
        <v>7.7869999999999999</v>
      </c>
      <c r="BS88" s="25">
        <v>0</v>
      </c>
      <c r="BT88" s="27" t="s">
        <v>93</v>
      </c>
      <c r="BU88" s="25">
        <v>0</v>
      </c>
      <c r="BV88" s="27" t="s">
        <v>93</v>
      </c>
      <c r="BW88" s="39">
        <v>3</v>
      </c>
      <c r="BX88" s="27" t="s">
        <v>93</v>
      </c>
      <c r="BY88" s="35">
        <v>5.2510000000000003</v>
      </c>
      <c r="BZ88" s="25">
        <v>0</v>
      </c>
      <c r="CA88" s="27" t="s">
        <v>93</v>
      </c>
      <c r="CB88" s="25">
        <v>0</v>
      </c>
      <c r="CC88" s="27" t="s">
        <v>93</v>
      </c>
      <c r="CD88" s="39">
        <v>1</v>
      </c>
      <c r="CE88" s="27" t="s">
        <v>93</v>
      </c>
      <c r="CF88" s="35">
        <v>5.2510000000000003</v>
      </c>
      <c r="CG88" s="25">
        <v>0</v>
      </c>
      <c r="CH88" s="27" t="s">
        <v>93</v>
      </c>
      <c r="CI88" s="25">
        <v>0</v>
      </c>
      <c r="CJ88" s="27" t="s">
        <v>93</v>
      </c>
      <c r="CK88" s="39">
        <v>1</v>
      </c>
      <c r="CL88" s="27" t="s">
        <v>93</v>
      </c>
      <c r="CM88" s="35">
        <f t="shared" si="363"/>
        <v>30.306000000000001</v>
      </c>
      <c r="CN88" s="25">
        <f t="shared" si="364"/>
        <v>0</v>
      </c>
      <c r="CO88" s="27" t="s">
        <v>93</v>
      </c>
      <c r="CP88" s="25">
        <f t="shared" si="365"/>
        <v>0</v>
      </c>
      <c r="CQ88" s="27" t="s">
        <v>93</v>
      </c>
      <c r="CR88" s="39">
        <f t="shared" si="366"/>
        <v>14</v>
      </c>
      <c r="CS88" s="27" t="s">
        <v>93</v>
      </c>
      <c r="CT88" s="35">
        <f t="shared" ref="CT88" si="371">AB88+AP88+BD88+BR88+CF88</f>
        <v>21.294</v>
      </c>
      <c r="CU88" s="25">
        <f t="shared" ref="CU88" si="372">AC88+AQ88+BE88+BS88+CG88</f>
        <v>0</v>
      </c>
      <c r="CV88" s="27" t="s">
        <v>93</v>
      </c>
      <c r="CW88" s="25">
        <f t="shared" ref="CW88:CY88" si="373">AE88+AS88+BG88+BU88+CI88</f>
        <v>0</v>
      </c>
      <c r="CX88" s="27" t="s">
        <v>93</v>
      </c>
      <c r="CY88" s="39">
        <f t="shared" si="373"/>
        <v>10</v>
      </c>
      <c r="CZ88" s="43" t="s">
        <v>279</v>
      </c>
    </row>
    <row r="89" spans="1:104" ht="39.75" customHeight="1" x14ac:dyDescent="0.25">
      <c r="A89" s="22" t="s">
        <v>138</v>
      </c>
      <c r="B89" s="33" t="s">
        <v>182</v>
      </c>
      <c r="C89" s="29" t="s">
        <v>183</v>
      </c>
      <c r="D89" s="35">
        <v>14.308</v>
      </c>
      <c r="E89" s="35">
        <f t="shared" ref="E89:E90" si="374">AB89+AP89+BD89+BR89+CF89</f>
        <v>14.308</v>
      </c>
      <c r="F89" s="27" t="s">
        <v>93</v>
      </c>
      <c r="G89" s="27" t="s">
        <v>93</v>
      </c>
      <c r="H89" s="27" t="s">
        <v>93</v>
      </c>
      <c r="I89" s="27" t="s">
        <v>93</v>
      </c>
      <c r="J89" s="27" t="s">
        <v>93</v>
      </c>
      <c r="K89" s="27" t="s">
        <v>93</v>
      </c>
      <c r="L89" s="27" t="s">
        <v>93</v>
      </c>
      <c r="M89" s="27" t="s">
        <v>93</v>
      </c>
      <c r="N89" s="27" t="s">
        <v>93</v>
      </c>
      <c r="O89" s="27" t="s">
        <v>93</v>
      </c>
      <c r="P89" s="27" t="s">
        <v>93</v>
      </c>
      <c r="Q89" s="27" t="s">
        <v>93</v>
      </c>
      <c r="R89" s="27" t="s">
        <v>93</v>
      </c>
      <c r="S89" s="27" t="s">
        <v>93</v>
      </c>
      <c r="T89" s="27" t="s">
        <v>93</v>
      </c>
      <c r="U89" s="35">
        <v>0</v>
      </c>
      <c r="V89" s="25">
        <v>0</v>
      </c>
      <c r="W89" s="27" t="s">
        <v>93</v>
      </c>
      <c r="X89" s="25">
        <v>0</v>
      </c>
      <c r="Y89" s="27" t="s">
        <v>93</v>
      </c>
      <c r="Z89" s="39">
        <v>0</v>
      </c>
      <c r="AA89" s="27" t="s">
        <v>93</v>
      </c>
      <c r="AB89" s="35">
        <v>0</v>
      </c>
      <c r="AC89" s="25">
        <v>0</v>
      </c>
      <c r="AD89" s="27" t="s">
        <v>93</v>
      </c>
      <c r="AE89" s="25">
        <v>0</v>
      </c>
      <c r="AF89" s="27" t="s">
        <v>93</v>
      </c>
      <c r="AG89" s="39">
        <v>0</v>
      </c>
      <c r="AH89" s="27" t="s">
        <v>93</v>
      </c>
      <c r="AI89" s="35">
        <v>0</v>
      </c>
      <c r="AJ89" s="25">
        <v>0</v>
      </c>
      <c r="AK89" s="27" t="s">
        <v>93</v>
      </c>
      <c r="AL89" s="25">
        <v>0</v>
      </c>
      <c r="AM89" s="27" t="s">
        <v>93</v>
      </c>
      <c r="AN89" s="39">
        <v>0</v>
      </c>
      <c r="AO89" s="27" t="s">
        <v>93</v>
      </c>
      <c r="AP89" s="35">
        <v>0</v>
      </c>
      <c r="AQ89" s="25">
        <v>0</v>
      </c>
      <c r="AR89" s="27" t="s">
        <v>93</v>
      </c>
      <c r="AS89" s="25">
        <v>0</v>
      </c>
      <c r="AT89" s="27" t="s">
        <v>93</v>
      </c>
      <c r="AU89" s="39">
        <v>0</v>
      </c>
      <c r="AV89" s="27" t="s">
        <v>93</v>
      </c>
      <c r="AW89" s="35">
        <v>0</v>
      </c>
      <c r="AX89" s="25">
        <v>0</v>
      </c>
      <c r="AY89" s="27" t="s">
        <v>93</v>
      </c>
      <c r="AZ89" s="25">
        <v>0</v>
      </c>
      <c r="BA89" s="27" t="s">
        <v>93</v>
      </c>
      <c r="BB89" s="39">
        <v>0</v>
      </c>
      <c r="BC89" s="27" t="s">
        <v>93</v>
      </c>
      <c r="BD89" s="35">
        <v>0</v>
      </c>
      <c r="BE89" s="25">
        <v>0</v>
      </c>
      <c r="BF89" s="27" t="s">
        <v>93</v>
      </c>
      <c r="BG89" s="25">
        <v>0</v>
      </c>
      <c r="BH89" s="27" t="s">
        <v>93</v>
      </c>
      <c r="BI89" s="39">
        <v>0</v>
      </c>
      <c r="BJ89" s="27" t="s">
        <v>93</v>
      </c>
      <c r="BK89" s="35">
        <v>0</v>
      </c>
      <c r="BL89" s="25">
        <v>0</v>
      </c>
      <c r="BM89" s="27" t="s">
        <v>93</v>
      </c>
      <c r="BN89" s="25">
        <v>0</v>
      </c>
      <c r="BO89" s="27" t="s">
        <v>93</v>
      </c>
      <c r="BP89" s="39">
        <v>0</v>
      </c>
      <c r="BQ89" s="27" t="s">
        <v>93</v>
      </c>
      <c r="BR89" s="35">
        <v>0</v>
      </c>
      <c r="BS89" s="25">
        <v>0</v>
      </c>
      <c r="BT89" s="27" t="s">
        <v>93</v>
      </c>
      <c r="BU89" s="25">
        <v>0</v>
      </c>
      <c r="BV89" s="27" t="s">
        <v>93</v>
      </c>
      <c r="BW89" s="39">
        <v>0</v>
      </c>
      <c r="BX89" s="27" t="s">
        <v>93</v>
      </c>
      <c r="BY89" s="35">
        <v>14.308</v>
      </c>
      <c r="BZ89" s="25">
        <v>0</v>
      </c>
      <c r="CA89" s="27" t="s">
        <v>93</v>
      </c>
      <c r="CB89" s="25">
        <v>0</v>
      </c>
      <c r="CC89" s="27" t="s">
        <v>93</v>
      </c>
      <c r="CD89" s="39">
        <v>1</v>
      </c>
      <c r="CE89" s="27" t="s">
        <v>93</v>
      </c>
      <c r="CF89" s="35">
        <v>14.308</v>
      </c>
      <c r="CG89" s="25">
        <v>0</v>
      </c>
      <c r="CH89" s="27" t="s">
        <v>93</v>
      </c>
      <c r="CI89" s="25">
        <v>0</v>
      </c>
      <c r="CJ89" s="27" t="s">
        <v>93</v>
      </c>
      <c r="CK89" s="39">
        <v>1</v>
      </c>
      <c r="CL89" s="27" t="s">
        <v>93</v>
      </c>
      <c r="CM89" s="35">
        <f t="shared" si="363"/>
        <v>14.308</v>
      </c>
      <c r="CN89" s="25">
        <f t="shared" si="364"/>
        <v>0</v>
      </c>
      <c r="CO89" s="27" t="s">
        <v>93</v>
      </c>
      <c r="CP89" s="25">
        <f t="shared" si="365"/>
        <v>0</v>
      </c>
      <c r="CQ89" s="27" t="s">
        <v>93</v>
      </c>
      <c r="CR89" s="39">
        <f t="shared" si="366"/>
        <v>1</v>
      </c>
      <c r="CS89" s="27" t="s">
        <v>93</v>
      </c>
      <c r="CT89" s="35">
        <f t="shared" ref="CT89:CT90" si="375">AB89+AP89+BD89+BR89+CF89</f>
        <v>14.308</v>
      </c>
      <c r="CU89" s="25">
        <f t="shared" ref="CU89:CU90" si="376">AC89+AQ89+BE89+BS89+CG89</f>
        <v>0</v>
      </c>
      <c r="CV89" s="27" t="s">
        <v>93</v>
      </c>
      <c r="CW89" s="25">
        <f t="shared" ref="CW89:CY90" si="377">AE89+AS89+BG89+BU89+CI89</f>
        <v>0</v>
      </c>
      <c r="CX89" s="27" t="s">
        <v>93</v>
      </c>
      <c r="CY89" s="39">
        <f t="shared" si="377"/>
        <v>1</v>
      </c>
      <c r="CZ89" s="29" t="s">
        <v>93</v>
      </c>
    </row>
    <row r="90" spans="1:104" ht="39.75" customHeight="1" x14ac:dyDescent="0.25">
      <c r="A90" s="22" t="s">
        <v>138</v>
      </c>
      <c r="B90" s="33" t="s">
        <v>184</v>
      </c>
      <c r="C90" s="29" t="s">
        <v>185</v>
      </c>
      <c r="D90" s="35">
        <v>14.579000000000001</v>
      </c>
      <c r="E90" s="35">
        <f t="shared" si="374"/>
        <v>14.579000000000001</v>
      </c>
      <c r="F90" s="27" t="s">
        <v>93</v>
      </c>
      <c r="G90" s="27" t="s">
        <v>93</v>
      </c>
      <c r="H90" s="27" t="s">
        <v>93</v>
      </c>
      <c r="I90" s="27" t="s">
        <v>93</v>
      </c>
      <c r="J90" s="27" t="s">
        <v>93</v>
      </c>
      <c r="K90" s="27" t="s">
        <v>93</v>
      </c>
      <c r="L90" s="27" t="s">
        <v>93</v>
      </c>
      <c r="M90" s="27" t="s">
        <v>93</v>
      </c>
      <c r="N90" s="27" t="s">
        <v>93</v>
      </c>
      <c r="O90" s="27" t="s">
        <v>93</v>
      </c>
      <c r="P90" s="27" t="s">
        <v>93</v>
      </c>
      <c r="Q90" s="27" t="s">
        <v>93</v>
      </c>
      <c r="R90" s="27" t="s">
        <v>93</v>
      </c>
      <c r="S90" s="27" t="s">
        <v>93</v>
      </c>
      <c r="T90" s="27" t="s">
        <v>93</v>
      </c>
      <c r="U90" s="35">
        <v>0</v>
      </c>
      <c r="V90" s="25">
        <v>0</v>
      </c>
      <c r="W90" s="27" t="s">
        <v>93</v>
      </c>
      <c r="X90" s="25">
        <v>0</v>
      </c>
      <c r="Y90" s="27" t="s">
        <v>93</v>
      </c>
      <c r="Z90" s="39">
        <v>0</v>
      </c>
      <c r="AA90" s="27" t="s">
        <v>93</v>
      </c>
      <c r="AB90" s="35">
        <v>0</v>
      </c>
      <c r="AC90" s="25">
        <v>0</v>
      </c>
      <c r="AD90" s="27" t="s">
        <v>93</v>
      </c>
      <c r="AE90" s="25">
        <v>0</v>
      </c>
      <c r="AF90" s="27" t="s">
        <v>93</v>
      </c>
      <c r="AG90" s="39">
        <v>0</v>
      </c>
      <c r="AH90" s="27" t="s">
        <v>93</v>
      </c>
      <c r="AI90" s="35">
        <v>0</v>
      </c>
      <c r="AJ90" s="25">
        <v>0</v>
      </c>
      <c r="AK90" s="27" t="s">
        <v>93</v>
      </c>
      <c r="AL90" s="25">
        <v>0</v>
      </c>
      <c r="AM90" s="27" t="s">
        <v>93</v>
      </c>
      <c r="AN90" s="39">
        <v>0</v>
      </c>
      <c r="AO90" s="27" t="s">
        <v>93</v>
      </c>
      <c r="AP90" s="35">
        <v>0</v>
      </c>
      <c r="AQ90" s="25">
        <v>0</v>
      </c>
      <c r="AR90" s="27" t="s">
        <v>93</v>
      </c>
      <c r="AS90" s="25">
        <v>0</v>
      </c>
      <c r="AT90" s="27" t="s">
        <v>93</v>
      </c>
      <c r="AU90" s="39">
        <v>0</v>
      </c>
      <c r="AV90" s="27" t="s">
        <v>93</v>
      </c>
      <c r="AW90" s="35">
        <v>0</v>
      </c>
      <c r="AX90" s="25">
        <v>0</v>
      </c>
      <c r="AY90" s="27" t="s">
        <v>93</v>
      </c>
      <c r="AZ90" s="25">
        <v>0</v>
      </c>
      <c r="BA90" s="27" t="s">
        <v>93</v>
      </c>
      <c r="BB90" s="39">
        <v>0</v>
      </c>
      <c r="BC90" s="27" t="s">
        <v>93</v>
      </c>
      <c r="BD90" s="35">
        <v>0</v>
      </c>
      <c r="BE90" s="25">
        <v>0</v>
      </c>
      <c r="BF90" s="27" t="s">
        <v>93</v>
      </c>
      <c r="BG90" s="25">
        <v>0</v>
      </c>
      <c r="BH90" s="27" t="s">
        <v>93</v>
      </c>
      <c r="BI90" s="39">
        <v>0</v>
      </c>
      <c r="BJ90" s="27" t="s">
        <v>93</v>
      </c>
      <c r="BK90" s="35">
        <f>ROUND(16128000/1000000*1.043*1.04/1.2,3)</f>
        <v>14.579000000000001</v>
      </c>
      <c r="BL90" s="25">
        <v>0</v>
      </c>
      <c r="BM90" s="27" t="s">
        <v>93</v>
      </c>
      <c r="BN90" s="25">
        <v>0</v>
      </c>
      <c r="BO90" s="27" t="s">
        <v>93</v>
      </c>
      <c r="BP90" s="39">
        <v>1</v>
      </c>
      <c r="BQ90" s="27" t="s">
        <v>93</v>
      </c>
      <c r="BR90" s="35">
        <f>ROUND(16128000/1000000*1.043*1.04/1.2,3)</f>
        <v>14.579000000000001</v>
      </c>
      <c r="BS90" s="25">
        <v>0</v>
      </c>
      <c r="BT90" s="27" t="s">
        <v>93</v>
      </c>
      <c r="BU90" s="25">
        <v>0</v>
      </c>
      <c r="BV90" s="27" t="s">
        <v>93</v>
      </c>
      <c r="BW90" s="39">
        <v>1</v>
      </c>
      <c r="BX90" s="27" t="s">
        <v>93</v>
      </c>
      <c r="BY90" s="35">
        <v>0</v>
      </c>
      <c r="BZ90" s="25">
        <v>0</v>
      </c>
      <c r="CA90" s="27" t="s">
        <v>93</v>
      </c>
      <c r="CB90" s="25">
        <v>0</v>
      </c>
      <c r="CC90" s="27" t="s">
        <v>93</v>
      </c>
      <c r="CD90" s="39">
        <v>0</v>
      </c>
      <c r="CE90" s="27" t="s">
        <v>93</v>
      </c>
      <c r="CF90" s="35">
        <v>0</v>
      </c>
      <c r="CG90" s="25">
        <v>0</v>
      </c>
      <c r="CH90" s="27" t="s">
        <v>93</v>
      </c>
      <c r="CI90" s="25">
        <v>0</v>
      </c>
      <c r="CJ90" s="27" t="s">
        <v>93</v>
      </c>
      <c r="CK90" s="39">
        <v>0</v>
      </c>
      <c r="CL90" s="27" t="s">
        <v>93</v>
      </c>
      <c r="CM90" s="35">
        <f t="shared" ref="CM90" si="378">AB90+AP90+AW90+BK90+BY90</f>
        <v>14.579000000000001</v>
      </c>
      <c r="CN90" s="25">
        <f t="shared" ref="CN90" si="379">AC90+AQ90+AX90+BL90+BZ90</f>
        <v>0</v>
      </c>
      <c r="CO90" s="27" t="s">
        <v>93</v>
      </c>
      <c r="CP90" s="25">
        <f t="shared" ref="CP90" si="380">AE90+AS90+AZ90+BN90+CB90</f>
        <v>0</v>
      </c>
      <c r="CQ90" s="27" t="s">
        <v>93</v>
      </c>
      <c r="CR90" s="39">
        <f t="shared" ref="CR90" si="381">AG90+AU90+BB90+BP90+CD90</f>
        <v>1</v>
      </c>
      <c r="CS90" s="27" t="s">
        <v>93</v>
      </c>
      <c r="CT90" s="35">
        <f t="shared" si="375"/>
        <v>14.579000000000001</v>
      </c>
      <c r="CU90" s="25">
        <f t="shared" si="376"/>
        <v>0</v>
      </c>
      <c r="CV90" s="27" t="s">
        <v>93</v>
      </c>
      <c r="CW90" s="25">
        <f t="shared" si="377"/>
        <v>0</v>
      </c>
      <c r="CX90" s="27" t="s">
        <v>93</v>
      </c>
      <c r="CY90" s="39">
        <f t="shared" si="377"/>
        <v>1</v>
      </c>
      <c r="CZ90" s="29" t="s">
        <v>93</v>
      </c>
    </row>
    <row r="91" spans="1:104" ht="66" customHeight="1" x14ac:dyDescent="0.25">
      <c r="A91" s="22" t="s">
        <v>138</v>
      </c>
      <c r="B91" s="33" t="s">
        <v>271</v>
      </c>
      <c r="C91" s="29" t="s">
        <v>270</v>
      </c>
      <c r="D91" s="35">
        <v>0</v>
      </c>
      <c r="E91" s="35">
        <f t="shared" si="247"/>
        <v>0.84799999999999998</v>
      </c>
      <c r="F91" s="27" t="s">
        <v>93</v>
      </c>
      <c r="G91" s="27" t="s">
        <v>93</v>
      </c>
      <c r="H91" s="27" t="s">
        <v>93</v>
      </c>
      <c r="I91" s="27" t="s">
        <v>93</v>
      </c>
      <c r="J91" s="27" t="s">
        <v>93</v>
      </c>
      <c r="K91" s="27" t="s">
        <v>93</v>
      </c>
      <c r="L91" s="27" t="s">
        <v>93</v>
      </c>
      <c r="M91" s="27" t="s">
        <v>93</v>
      </c>
      <c r="N91" s="27" t="s">
        <v>93</v>
      </c>
      <c r="O91" s="27" t="s">
        <v>93</v>
      </c>
      <c r="P91" s="27" t="s">
        <v>93</v>
      </c>
      <c r="Q91" s="27" t="s">
        <v>93</v>
      </c>
      <c r="R91" s="27" t="s">
        <v>93</v>
      </c>
      <c r="S91" s="27" t="s">
        <v>93</v>
      </c>
      <c r="T91" s="27" t="s">
        <v>93</v>
      </c>
      <c r="U91" s="35">
        <v>0</v>
      </c>
      <c r="V91" s="25">
        <v>0</v>
      </c>
      <c r="W91" s="27" t="s">
        <v>93</v>
      </c>
      <c r="X91" s="25">
        <v>0</v>
      </c>
      <c r="Y91" s="27" t="s">
        <v>93</v>
      </c>
      <c r="Z91" s="39">
        <v>0</v>
      </c>
      <c r="AA91" s="27" t="s">
        <v>93</v>
      </c>
      <c r="AB91" s="35">
        <v>0</v>
      </c>
      <c r="AC91" s="25">
        <v>0</v>
      </c>
      <c r="AD91" s="27" t="s">
        <v>93</v>
      </c>
      <c r="AE91" s="25">
        <v>0</v>
      </c>
      <c r="AF91" s="27" t="s">
        <v>93</v>
      </c>
      <c r="AG91" s="39">
        <v>0</v>
      </c>
      <c r="AH91" s="27" t="s">
        <v>93</v>
      </c>
      <c r="AI91" s="35">
        <v>0</v>
      </c>
      <c r="AJ91" s="25">
        <v>0</v>
      </c>
      <c r="AK91" s="27" t="s">
        <v>93</v>
      </c>
      <c r="AL91" s="25">
        <v>0</v>
      </c>
      <c r="AM91" s="27" t="s">
        <v>93</v>
      </c>
      <c r="AN91" s="39">
        <v>0</v>
      </c>
      <c r="AO91" s="27" t="s">
        <v>93</v>
      </c>
      <c r="AP91" s="35">
        <v>0</v>
      </c>
      <c r="AQ91" s="25">
        <v>0</v>
      </c>
      <c r="AR91" s="27" t="s">
        <v>93</v>
      </c>
      <c r="AS91" s="25">
        <v>0</v>
      </c>
      <c r="AT91" s="27" t="s">
        <v>93</v>
      </c>
      <c r="AU91" s="39">
        <v>0</v>
      </c>
      <c r="AV91" s="27" t="s">
        <v>93</v>
      </c>
      <c r="AW91" s="35">
        <v>0</v>
      </c>
      <c r="AX91" s="25">
        <v>0</v>
      </c>
      <c r="AY91" s="27" t="s">
        <v>93</v>
      </c>
      <c r="AZ91" s="25">
        <v>0</v>
      </c>
      <c r="BA91" s="27" t="s">
        <v>93</v>
      </c>
      <c r="BB91" s="39">
        <v>0</v>
      </c>
      <c r="BC91" s="27" t="s">
        <v>93</v>
      </c>
      <c r="BD91" s="35">
        <f>ROUND((268710+193155*3)/1000000,3)</f>
        <v>0.84799999999999998</v>
      </c>
      <c r="BE91" s="25">
        <v>0</v>
      </c>
      <c r="BF91" s="27" t="s">
        <v>93</v>
      </c>
      <c r="BG91" s="25">
        <v>0</v>
      </c>
      <c r="BH91" s="27" t="s">
        <v>93</v>
      </c>
      <c r="BI91" s="39">
        <v>1</v>
      </c>
      <c r="BJ91" s="27" t="s">
        <v>93</v>
      </c>
      <c r="BK91" s="35">
        <v>0</v>
      </c>
      <c r="BL91" s="25">
        <v>0</v>
      </c>
      <c r="BM91" s="27" t="s">
        <v>93</v>
      </c>
      <c r="BN91" s="25">
        <v>0</v>
      </c>
      <c r="BO91" s="27" t="s">
        <v>93</v>
      </c>
      <c r="BP91" s="39">
        <v>0</v>
      </c>
      <c r="BQ91" s="27" t="s">
        <v>93</v>
      </c>
      <c r="BR91" s="35">
        <v>0</v>
      </c>
      <c r="BS91" s="25">
        <v>0</v>
      </c>
      <c r="BT91" s="27" t="s">
        <v>93</v>
      </c>
      <c r="BU91" s="25">
        <v>0</v>
      </c>
      <c r="BV91" s="27" t="s">
        <v>93</v>
      </c>
      <c r="BW91" s="39">
        <v>0</v>
      </c>
      <c r="BX91" s="27" t="s">
        <v>93</v>
      </c>
      <c r="BY91" s="35">
        <v>0</v>
      </c>
      <c r="BZ91" s="25">
        <v>0</v>
      </c>
      <c r="CA91" s="27" t="s">
        <v>93</v>
      </c>
      <c r="CB91" s="25">
        <v>0</v>
      </c>
      <c r="CC91" s="27" t="s">
        <v>93</v>
      </c>
      <c r="CD91" s="39">
        <v>0</v>
      </c>
      <c r="CE91" s="27" t="s">
        <v>93</v>
      </c>
      <c r="CF91" s="35">
        <v>0</v>
      </c>
      <c r="CG91" s="25">
        <v>0</v>
      </c>
      <c r="CH91" s="27" t="s">
        <v>93</v>
      </c>
      <c r="CI91" s="25">
        <v>0</v>
      </c>
      <c r="CJ91" s="27" t="s">
        <v>93</v>
      </c>
      <c r="CK91" s="39">
        <v>0</v>
      </c>
      <c r="CL91" s="27" t="s">
        <v>93</v>
      </c>
      <c r="CM91" s="35">
        <f t="shared" si="363"/>
        <v>0</v>
      </c>
      <c r="CN91" s="25">
        <f t="shared" si="364"/>
        <v>0</v>
      </c>
      <c r="CO91" s="27" t="s">
        <v>93</v>
      </c>
      <c r="CP91" s="25">
        <f t="shared" si="365"/>
        <v>0</v>
      </c>
      <c r="CQ91" s="27" t="s">
        <v>93</v>
      </c>
      <c r="CR91" s="39">
        <f t="shared" si="366"/>
        <v>0</v>
      </c>
      <c r="CS91" s="27" t="s">
        <v>93</v>
      </c>
      <c r="CT91" s="35">
        <f t="shared" si="367"/>
        <v>0.84799999999999998</v>
      </c>
      <c r="CU91" s="25">
        <f t="shared" si="368"/>
        <v>0</v>
      </c>
      <c r="CV91" s="27" t="s">
        <v>93</v>
      </c>
      <c r="CW91" s="25">
        <f t="shared" si="369"/>
        <v>0</v>
      </c>
      <c r="CX91" s="27" t="s">
        <v>93</v>
      </c>
      <c r="CY91" s="39">
        <f t="shared" si="369"/>
        <v>1</v>
      </c>
      <c r="CZ91" s="29" t="s">
        <v>272</v>
      </c>
    </row>
  </sheetData>
  <mergeCells count="54">
    <mergeCell ref="AV15:BI15"/>
    <mergeCell ref="AV16:BB16"/>
    <mergeCell ref="BC16:BI16"/>
    <mergeCell ref="AW17:BB17"/>
    <mergeCell ref="BD17:BI17"/>
    <mergeCell ref="CM17:CR17"/>
    <mergeCell ref="CT17:CY17"/>
    <mergeCell ref="BX15:CK15"/>
    <mergeCell ref="BX16:CD16"/>
    <mergeCell ref="CE16:CK16"/>
    <mergeCell ref="BY17:CD17"/>
    <mergeCell ref="CF17:CK17"/>
    <mergeCell ref="AB17:AG17"/>
    <mergeCell ref="AI17:AN17"/>
    <mergeCell ref="AP17:AU17"/>
    <mergeCell ref="BK17:BP17"/>
    <mergeCell ref="BR17:BW17"/>
    <mergeCell ref="D17:D18"/>
    <mergeCell ref="E17:E18"/>
    <mergeCell ref="G17:L17"/>
    <mergeCell ref="N17:S17"/>
    <mergeCell ref="U17:Z17"/>
    <mergeCell ref="D14:E16"/>
    <mergeCell ref="F14:S15"/>
    <mergeCell ref="AH14:CY14"/>
    <mergeCell ref="T15:AG15"/>
    <mergeCell ref="AH15:AU15"/>
    <mergeCell ref="BJ15:BW15"/>
    <mergeCell ref="CL15:CY15"/>
    <mergeCell ref="F16:L16"/>
    <mergeCell ref="M16:S16"/>
    <mergeCell ref="T16:Z16"/>
    <mergeCell ref="AA16:AG16"/>
    <mergeCell ref="AO16:AU16"/>
    <mergeCell ref="BJ16:BP16"/>
    <mergeCell ref="BQ16:BW16"/>
    <mergeCell ref="CL16:CR16"/>
    <mergeCell ref="CS16:CY16"/>
    <mergeCell ref="T14:AG14"/>
    <mergeCell ref="CZ14:CZ18"/>
    <mergeCell ref="AH16:AN16"/>
    <mergeCell ref="A8:AG8"/>
    <mergeCell ref="A4:AG4"/>
    <mergeCell ref="A10:AG10"/>
    <mergeCell ref="A11:AG11"/>
    <mergeCell ref="A5:AG5"/>
    <mergeCell ref="A9:AG9"/>
    <mergeCell ref="A6:AG6"/>
    <mergeCell ref="A7:AG7"/>
    <mergeCell ref="A12:AG12"/>
    <mergeCell ref="A13:CX13"/>
    <mergeCell ref="A14:A18"/>
    <mergeCell ref="B14:B18"/>
    <mergeCell ref="C14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8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K0429_1157017012448_04_0_69_0</vt:lpstr>
      <vt:lpstr>K0429_1157017012448_04_0_69_0!Область_печати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2018-02-27T12:04:32Z</cp:lastPrinted>
  <dcterms:created xsi:type="dcterms:W3CDTF">2018-02-27T12:03:15Z</dcterms:created>
  <dcterms:modified xsi:type="dcterms:W3CDTF">2026-04-29T02:52:39Z</dcterms:modified>
</cp:coreProperties>
</file>